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4595" windowHeight="9765"/>
  </bookViews>
  <sheets>
    <sheet name="Tronaduras DICIEMBRE 2014" sheetId="1" r:id="rId1"/>
  </sheets>
  <externalReferences>
    <externalReference r:id="rId2"/>
  </externalReferences>
  <definedNames>
    <definedName name="_xlnm.Print_Area" localSheetId="0">'Tronaduras DICIEMBRE 2014'!$A$1:$AF$39</definedName>
    <definedName name="_xlnm.Print_Titles" localSheetId="0">'Tronaduras DICIEMBRE 2014'!$1:$1</definedName>
  </definedNames>
  <calcPr calcId="145621"/>
</workbook>
</file>

<file path=xl/calcChain.xml><?xml version="1.0" encoding="utf-8"?>
<calcChain xmlns="http://schemas.openxmlformats.org/spreadsheetml/2006/main">
  <c r="S15" i="1" l="1"/>
  <c r="U12" i="1"/>
  <c r="V12" i="1"/>
  <c r="W12" i="1"/>
  <c r="X12" i="1"/>
  <c r="U15" i="1"/>
  <c r="V15" i="1"/>
  <c r="W15" i="1"/>
  <c r="X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T15" i="1"/>
  <c r="Y15" i="1"/>
  <c r="Z15" i="1"/>
  <c r="AA15" i="1"/>
  <c r="AB15" i="1"/>
  <c r="AC15" i="1"/>
  <c r="AD15" i="1"/>
  <c r="AE15" i="1"/>
  <c r="AF15" i="1"/>
  <c r="D15" i="1"/>
  <c r="O12" i="1"/>
  <c r="P12" i="1"/>
  <c r="Q12" i="1"/>
  <c r="R12" i="1"/>
  <c r="S12" i="1"/>
  <c r="T12" i="1"/>
  <c r="Y12" i="1"/>
  <c r="Z12" i="1"/>
  <c r="AA12" i="1"/>
  <c r="AB12" i="1"/>
  <c r="AC12" i="1"/>
  <c r="AD12" i="1"/>
  <c r="AE12" i="1"/>
  <c r="AF12" i="1"/>
  <c r="L12" i="1"/>
  <c r="M12" i="1"/>
  <c r="N12" i="1"/>
  <c r="K12" i="1"/>
  <c r="J12" i="1"/>
  <c r="E12" i="1"/>
  <c r="F12" i="1"/>
  <c r="G12" i="1"/>
  <c r="H12" i="1"/>
  <c r="I12" i="1"/>
  <c r="D12" i="1"/>
</calcChain>
</file>

<file path=xl/sharedStrings.xml><?xml version="1.0" encoding="utf-8"?>
<sst xmlns="http://schemas.openxmlformats.org/spreadsheetml/2006/main" count="78" uniqueCount="47">
  <si>
    <t>FASE</t>
  </si>
  <si>
    <t>BANCO</t>
  </si>
  <si>
    <t>MALLAS</t>
  </si>
  <si>
    <t>Precorte</t>
  </si>
  <si>
    <t>FECHA</t>
  </si>
  <si>
    <t>HORA</t>
  </si>
  <si>
    <t>Direccion del Viento Urmeneta</t>
  </si>
  <si>
    <t>Direccion del Viento Chepiquilla</t>
  </si>
  <si>
    <t>03 Hyp</t>
  </si>
  <si>
    <t>Velocidad del Viento Chepiquilla (m/s)</t>
  </si>
  <si>
    <t>Velocidad del Viento Urmeneta (m/s)</t>
  </si>
  <si>
    <t>NO</t>
  </si>
  <si>
    <t>N</t>
  </si>
  <si>
    <t>NE</t>
  </si>
  <si>
    <t>E</t>
  </si>
  <si>
    <t>SE</t>
  </si>
  <si>
    <t>S</t>
  </si>
  <si>
    <t>SO</t>
  </si>
  <si>
    <t>O</t>
  </si>
  <si>
    <t>Punto Cardinal (desde donde viene el viento)</t>
  </si>
  <si>
    <t>Rangos de dirección de procedencia del viento</t>
  </si>
  <si>
    <t>TRONADURAS DICIEMBRE 2014</t>
  </si>
  <si>
    <t>05 Hyp</t>
  </si>
  <si>
    <t>18</t>
  </si>
  <si>
    <t>9b-23c-27-28</t>
  </si>
  <si>
    <t>2b-4a</t>
  </si>
  <si>
    <t>2b-3b</t>
  </si>
  <si>
    <t>11-15b</t>
  </si>
  <si>
    <t>11-16-17</t>
  </si>
  <si>
    <t>16-17-18</t>
  </si>
  <si>
    <t>21</t>
  </si>
  <si>
    <t>PATA</t>
  </si>
  <si>
    <t>16b-17b-18a</t>
  </si>
  <si>
    <t>19-20</t>
  </si>
  <si>
    <t>29a-30</t>
  </si>
  <si>
    <t>12</t>
  </si>
  <si>
    <t>5-8</t>
  </si>
  <si>
    <t>28</t>
  </si>
  <si>
    <t>28-29b</t>
  </si>
  <si>
    <t>15</t>
  </si>
  <si>
    <t>19-22</t>
  </si>
  <si>
    <t>23-24</t>
  </si>
  <si>
    <t>18b</t>
  </si>
  <si>
    <t>6B-17</t>
  </si>
  <si>
    <t>20-25</t>
  </si>
  <si>
    <t>13-14</t>
  </si>
  <si>
    <t>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</si>
</sst>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_-[$€-2]* #,##0.00_-;\-[$€-2]* #,##0.00_-;_-[$€-2]* &quot;-&quot;??_-"/>
    <numFmt numFmtId="166" formatCode="[$-C0A]d\-mmm\-yy;@"/>
    <numFmt numFmtId="167" formatCode="#,##0;\(#,##0\);\-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7" fontId="4" fillId="4" borderId="0" applyBorder="0" applyAlignment="0">
      <alignment horizontal="center" vertic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49" fontId="3" fillId="0" borderId="7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/>
    </xf>
    <xf numFmtId="20" fontId="3" fillId="3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20" fontId="3" fillId="0" borderId="1" xfId="0" applyNumberFormat="1" applyFont="1" applyFill="1" applyBorder="1" applyAlignment="1">
      <alignment horizontal="center"/>
    </xf>
    <xf numFmtId="0" fontId="0" fillId="3" borderId="0" xfId="0" applyFill="1"/>
    <xf numFmtId="20" fontId="3" fillId="0" borderId="20" xfId="0" applyNumberFormat="1" applyFont="1" applyFill="1" applyBorder="1" applyAlignment="1">
      <alignment horizontal="center"/>
    </xf>
    <xf numFmtId="20" fontId="3" fillId="0" borderId="13" xfId="0" applyNumberFormat="1" applyFont="1" applyFill="1" applyBorder="1" applyAlignment="1">
      <alignment horizontal="center"/>
    </xf>
    <xf numFmtId="0" fontId="6" fillId="3" borderId="0" xfId="0" applyFont="1" applyFill="1"/>
    <xf numFmtId="0" fontId="6" fillId="0" borderId="0" xfId="0" applyFont="1"/>
    <xf numFmtId="49" fontId="3" fillId="2" borderId="6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166" fontId="3" fillId="3" borderId="9" xfId="0" applyNumberFormat="1" applyFont="1" applyFill="1" applyBorder="1" applyAlignment="1">
      <alignment horizontal="center"/>
    </xf>
    <xf numFmtId="166" fontId="3" fillId="2" borderId="9" xfId="0" applyNumberFormat="1" applyFont="1" applyFill="1" applyBorder="1" applyAlignment="1">
      <alignment horizontal="center"/>
    </xf>
    <xf numFmtId="0" fontId="3" fillId="3" borderId="9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/>
    </xf>
    <xf numFmtId="20" fontId="3" fillId="0" borderId="19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0" fillId="6" borderId="21" xfId="0" applyFill="1" applyBorder="1"/>
    <xf numFmtId="0" fontId="0" fillId="6" borderId="22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0" xfId="0" applyFill="1" applyBorder="1"/>
    <xf numFmtId="0" fontId="0" fillId="6" borderId="27" xfId="0" applyFill="1" applyBorder="1"/>
    <xf numFmtId="0" fontId="0" fillId="6" borderId="29" xfId="0" applyFill="1" applyBorder="1"/>
    <xf numFmtId="0" fontId="0" fillId="6" borderId="16" xfId="0" applyFill="1" applyBorder="1"/>
    <xf numFmtId="0" fontId="0" fillId="6" borderId="28" xfId="0" applyFill="1" applyBorder="1"/>
    <xf numFmtId="49" fontId="3" fillId="2" borderId="5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166" fontId="3" fillId="3" borderId="8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20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20" fontId="3" fillId="3" borderId="14" xfId="0" applyNumberFormat="1" applyFont="1" applyFill="1" applyBorder="1" applyAlignment="1">
      <alignment horizontal="center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6" fontId="3" fillId="0" borderId="9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68" fontId="1" fillId="3" borderId="9" xfId="0" applyNumberFormat="1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/>
    </xf>
    <xf numFmtId="0" fontId="8" fillId="3" borderId="0" xfId="0" applyFont="1" applyFill="1"/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/>
    <xf numFmtId="2" fontId="1" fillId="3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9" xfId="0" applyNumberFormat="1" applyFont="1" applyFill="1" applyBorder="1" applyAlignment="1">
      <alignment horizontal="center" vertical="center"/>
    </xf>
    <xf numFmtId="2" fontId="1" fillId="3" borderId="18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/>
    <xf numFmtId="0" fontId="5" fillId="0" borderId="0" xfId="0" applyFont="1"/>
    <xf numFmtId="0" fontId="1" fillId="3" borderId="8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17" fontId="7" fillId="5" borderId="2" xfId="0" applyNumberFormat="1" applyFont="1" applyFill="1" applyBorder="1" applyAlignment="1">
      <alignment horizontal="center"/>
    </xf>
    <xf numFmtId="17" fontId="7" fillId="5" borderId="3" xfId="0" applyNumberFormat="1" applyFont="1" applyFill="1" applyBorder="1" applyAlignment="1">
      <alignment horizontal="center"/>
    </xf>
    <xf numFmtId="17" fontId="7" fillId="5" borderId="4" xfId="0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3" fillId="5" borderId="23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/>
    </xf>
    <xf numFmtId="0" fontId="3" fillId="5" borderId="10" xfId="0" applyFont="1" applyFill="1" applyBorder="1" applyAlignment="1">
      <alignment horizontal="left"/>
    </xf>
  </cellXfs>
  <cellStyles count="9">
    <cellStyle name="Euro" xfId="3"/>
    <cellStyle name="Euro 2" xfId="7"/>
    <cellStyle name="Input Data" xfId="5"/>
    <cellStyle name="Millares 2" xfId="2"/>
    <cellStyle name="Millares 2 2" xfId="6"/>
    <cellStyle name="Normal" xfId="0" builtinId="0"/>
    <cellStyle name="Normal 2" xfId="4"/>
    <cellStyle name="Normal 2 2" xfId="8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231321</xdr:colOff>
      <xdr:row>0</xdr:row>
      <xdr:rowOff>1128593</xdr:rowOff>
    </xdr:from>
    <xdr:to>
      <xdr:col>31</xdr:col>
      <xdr:colOff>661147</xdr:colOff>
      <xdr:row>0</xdr:row>
      <xdr:rowOff>1131794</xdr:rowOff>
    </xdr:to>
    <xdr:cxnSp macro="">
      <xdr:nvCxnSpPr>
        <xdr:cNvPr id="5" name="4 Conector recto"/>
        <xdr:cNvCxnSpPr/>
      </xdr:nvCxnSpPr>
      <xdr:spPr>
        <a:xfrm>
          <a:off x="231321" y="1128593"/>
          <a:ext cx="25777532" cy="3201"/>
        </a:xfrm>
        <a:prstGeom prst="line">
          <a:avLst/>
        </a:prstGeom>
        <a:ln w="6350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30</xdr:col>
      <xdr:colOff>12007</xdr:colOff>
      <xdr:row>0</xdr:row>
      <xdr:rowOff>1371921</xdr:rowOff>
    </xdr:from>
    <xdr:to>
      <xdr:col>31</xdr:col>
      <xdr:colOff>501864</xdr:colOff>
      <xdr:row>0</xdr:row>
      <xdr:rowOff>1970635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97713" y="1371921"/>
          <a:ext cx="1251857" cy="598714"/>
        </a:xfrm>
        <a:prstGeom prst="rect">
          <a:avLst/>
        </a:prstGeom>
      </xdr:spPr>
    </xdr:pic>
    <xdr:clientData/>
  </xdr:twoCellAnchor>
  <xdr:twoCellAnchor>
    <xdr:from>
      <xdr:col>2</xdr:col>
      <xdr:colOff>1102177</xdr:colOff>
      <xdr:row>0</xdr:row>
      <xdr:rowOff>272143</xdr:rowOff>
    </xdr:from>
    <xdr:to>
      <xdr:col>19</xdr:col>
      <xdr:colOff>680356</xdr:colOff>
      <xdr:row>0</xdr:row>
      <xdr:rowOff>966108</xdr:rowOff>
    </xdr:to>
    <xdr:sp macro="" textlink="">
      <xdr:nvSpPr>
        <xdr:cNvPr id="7" name="6 CuadroTexto"/>
        <xdr:cNvSpPr txBox="1"/>
      </xdr:nvSpPr>
      <xdr:spPr>
        <a:xfrm>
          <a:off x="2109106" y="272143"/>
          <a:ext cx="14532429" cy="693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3200" b="1" i="0">
              <a:latin typeface="Arial" panose="020B0604020202020204" pitchFamily="34" charset="0"/>
              <a:cs typeface="Arial" panose="020B0604020202020204" pitchFamily="34" charset="0"/>
            </a:rPr>
            <a:t>Resumen tronaduras efectuadas</a:t>
          </a:r>
          <a:r>
            <a:rPr lang="es-CL" sz="3200" b="1" i="0" baseline="0">
              <a:latin typeface="Arial" panose="020B0604020202020204" pitchFamily="34" charset="0"/>
              <a:cs typeface="Arial" panose="020B0604020202020204" pitchFamily="34" charset="0"/>
            </a:rPr>
            <a:t> en Diciembre 2014</a:t>
          </a:r>
          <a:endParaRPr lang="es-CL" sz="3200" b="1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ledo/Desktop/Provisional%20ftp/Ord478SMA%20Info%20PaulinaP/Planillas%20ANTIGUAS/Tronaduras%202014%20REVIS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onaduras 2014"/>
      <sheetName val="Suspensión de Tronaduras"/>
      <sheetName val="Tron. Susp. por Viento"/>
      <sheetName val="Hoja1"/>
    </sheetNames>
    <sheetDataSet>
      <sheetData sheetId="0">
        <row r="132">
          <cell r="C132">
            <v>337.5</v>
          </cell>
          <cell r="D132">
            <v>22.5</v>
          </cell>
          <cell r="E132" t="str">
            <v>N</v>
          </cell>
        </row>
        <row r="133">
          <cell r="C133">
            <v>22.5</v>
          </cell>
          <cell r="D133">
            <v>67.5</v>
          </cell>
          <cell r="E133" t="str">
            <v>NE</v>
          </cell>
        </row>
        <row r="134">
          <cell r="C134">
            <v>67.5</v>
          </cell>
          <cell r="D134">
            <v>112.5</v>
          </cell>
          <cell r="E134" t="str">
            <v>E</v>
          </cell>
        </row>
        <row r="135">
          <cell r="C135">
            <v>112.5</v>
          </cell>
          <cell r="D135">
            <v>157.5</v>
          </cell>
          <cell r="E135" t="str">
            <v>SE</v>
          </cell>
        </row>
        <row r="136">
          <cell r="C136">
            <v>157.5</v>
          </cell>
          <cell r="D136">
            <v>202.5</v>
          </cell>
          <cell r="E136" t="str">
            <v>S</v>
          </cell>
        </row>
        <row r="137">
          <cell r="C137">
            <v>202.5</v>
          </cell>
          <cell r="D137">
            <v>247.5</v>
          </cell>
          <cell r="E137" t="str">
            <v>SO</v>
          </cell>
        </row>
        <row r="138">
          <cell r="C138">
            <v>247.5</v>
          </cell>
          <cell r="D138">
            <v>292.5</v>
          </cell>
          <cell r="E138" t="str">
            <v>O</v>
          </cell>
        </row>
        <row r="139">
          <cell r="C139">
            <v>292.5</v>
          </cell>
          <cell r="D139">
            <v>337.5</v>
          </cell>
          <cell r="E139" t="str">
            <v>NO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"/>
  <sheetViews>
    <sheetView showGridLines="0" tabSelected="1" zoomScale="85" zoomScaleNormal="85" zoomScaleSheetLayoutView="90" workbookViewId="0">
      <selection activeCell="D30" sqref="D30"/>
    </sheetView>
  </sheetViews>
  <sheetFormatPr baseColWidth="10" defaultRowHeight="15" x14ac:dyDescent="0.25"/>
  <cols>
    <col min="1" max="1" width="3.7109375" customWidth="1"/>
    <col min="2" max="2" width="11.42578125" style="17"/>
    <col min="3" max="3" width="31.28515625" style="17" customWidth="1"/>
    <col min="4" max="4" width="11.42578125" style="17"/>
    <col min="5" max="5" width="13" style="17" customWidth="1"/>
    <col min="6" max="6" width="11.42578125" style="17"/>
    <col min="7" max="7" width="13.85546875" style="17" customWidth="1"/>
    <col min="8" max="11" width="11.42578125" style="17"/>
    <col min="12" max="12" width="12.28515625" style="17" customWidth="1"/>
    <col min="13" max="13" width="11.42578125" style="17"/>
    <col min="14" max="14" width="13.28515625" style="17" customWidth="1"/>
    <col min="15" max="15" width="14.28515625" style="17" customWidth="1"/>
    <col min="16" max="18" width="11.42578125" style="17"/>
    <col min="19" max="19" width="12" style="17" customWidth="1"/>
    <col min="20" max="20" width="13.140625" style="17" customWidth="1"/>
    <col min="21" max="26" width="11.42578125" style="17"/>
    <col min="27" max="27" width="12.42578125" style="17" customWidth="1"/>
    <col min="28" max="29" width="11.42578125" style="17"/>
    <col min="30" max="30" width="12.5703125" style="17" customWidth="1"/>
    <col min="31" max="32" width="11.42578125" style="17"/>
  </cols>
  <sheetData>
    <row r="1" spans="1:36" ht="159.75" customHeight="1" x14ac:dyDescent="0.25">
      <c r="A1" s="13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6" x14ac:dyDescent="0.25">
      <c r="A2" s="13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6" ht="15.75" thickBot="1" x14ac:dyDescent="0.3">
      <c r="A3" s="1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I3" s="53"/>
      <c r="AJ3" s="53"/>
    </row>
    <row r="4" spans="1:36" ht="15.75" thickBot="1" x14ac:dyDescent="0.3">
      <c r="A4" s="13"/>
      <c r="B4" s="97" t="s">
        <v>21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9"/>
      <c r="AI4" s="54"/>
      <c r="AJ4" s="54"/>
    </row>
    <row r="5" spans="1:36" x14ac:dyDescent="0.25">
      <c r="A5" s="13"/>
      <c r="B5" s="102" t="s">
        <v>0</v>
      </c>
      <c r="C5" s="103"/>
      <c r="D5" s="40" t="s">
        <v>22</v>
      </c>
      <c r="E5" s="18" t="s">
        <v>8</v>
      </c>
      <c r="F5" s="18" t="s">
        <v>23</v>
      </c>
      <c r="G5" s="18" t="s">
        <v>8</v>
      </c>
      <c r="H5" s="18" t="s">
        <v>22</v>
      </c>
      <c r="I5" s="18" t="s">
        <v>22</v>
      </c>
      <c r="J5" s="18" t="s">
        <v>8</v>
      </c>
      <c r="K5" s="18" t="s">
        <v>22</v>
      </c>
      <c r="L5" s="18" t="s">
        <v>8</v>
      </c>
      <c r="M5" s="18" t="s">
        <v>22</v>
      </c>
      <c r="N5" s="18" t="s">
        <v>8</v>
      </c>
      <c r="O5" s="18" t="s">
        <v>22</v>
      </c>
      <c r="P5" s="18" t="s">
        <v>8</v>
      </c>
      <c r="Q5" s="18" t="s">
        <v>8</v>
      </c>
      <c r="R5" s="18" t="s">
        <v>22</v>
      </c>
      <c r="S5" s="19" t="s">
        <v>22</v>
      </c>
      <c r="T5" s="19" t="s">
        <v>8</v>
      </c>
      <c r="U5" s="19" t="s">
        <v>8</v>
      </c>
      <c r="V5" s="19" t="s">
        <v>8</v>
      </c>
      <c r="W5" s="19" t="s">
        <v>22</v>
      </c>
      <c r="X5" s="19" t="s">
        <v>22</v>
      </c>
      <c r="Y5" s="19" t="s">
        <v>8</v>
      </c>
      <c r="Z5" s="19" t="s">
        <v>8</v>
      </c>
      <c r="AA5" s="25" t="s">
        <v>8</v>
      </c>
      <c r="AB5" s="25" t="s">
        <v>8</v>
      </c>
      <c r="AC5" s="25" t="s">
        <v>22</v>
      </c>
      <c r="AD5" s="25" t="s">
        <v>8</v>
      </c>
      <c r="AE5" s="25" t="s">
        <v>8</v>
      </c>
      <c r="AF5" s="1" t="s">
        <v>8</v>
      </c>
      <c r="AG5" s="44"/>
      <c r="AH5" s="44"/>
    </row>
    <row r="6" spans="1:36" x14ac:dyDescent="0.25">
      <c r="A6" s="13"/>
      <c r="B6" s="106" t="s">
        <v>1</v>
      </c>
      <c r="C6" s="107"/>
      <c r="D6" s="41">
        <v>990</v>
      </c>
      <c r="E6" s="2">
        <v>920</v>
      </c>
      <c r="F6" s="2">
        <v>1000</v>
      </c>
      <c r="G6" s="2">
        <v>920</v>
      </c>
      <c r="H6" s="2">
        <v>980</v>
      </c>
      <c r="I6" s="2">
        <v>980</v>
      </c>
      <c r="J6" s="2">
        <v>920</v>
      </c>
      <c r="K6" s="2">
        <v>960</v>
      </c>
      <c r="L6" s="3">
        <v>920</v>
      </c>
      <c r="M6" s="2">
        <v>970</v>
      </c>
      <c r="N6" s="2">
        <v>920</v>
      </c>
      <c r="O6" s="3">
        <v>990</v>
      </c>
      <c r="P6" s="3">
        <v>920</v>
      </c>
      <c r="Q6" s="3">
        <v>920</v>
      </c>
      <c r="R6" s="3">
        <v>960</v>
      </c>
      <c r="S6" s="3">
        <v>990</v>
      </c>
      <c r="T6" s="3">
        <v>920</v>
      </c>
      <c r="U6" s="3">
        <v>920</v>
      </c>
      <c r="V6" s="4">
        <v>920</v>
      </c>
      <c r="W6" s="4">
        <v>1000</v>
      </c>
      <c r="X6" s="4">
        <v>990</v>
      </c>
      <c r="Y6" s="4">
        <v>920</v>
      </c>
      <c r="Z6" s="4">
        <v>920</v>
      </c>
      <c r="AA6" s="26">
        <v>920</v>
      </c>
      <c r="AB6" s="26">
        <v>920</v>
      </c>
      <c r="AC6" s="26">
        <v>980</v>
      </c>
      <c r="AD6" s="26">
        <v>920</v>
      </c>
      <c r="AE6" s="26">
        <v>920</v>
      </c>
      <c r="AF6" s="5">
        <v>920</v>
      </c>
      <c r="AG6" s="46"/>
      <c r="AH6" s="46"/>
    </row>
    <row r="7" spans="1:36" x14ac:dyDescent="0.25">
      <c r="A7" s="13"/>
      <c r="B7" s="106" t="s">
        <v>2</v>
      </c>
      <c r="C7" s="107"/>
      <c r="D7" s="42" t="s">
        <v>24</v>
      </c>
      <c r="E7" s="20" t="s">
        <v>25</v>
      </c>
      <c r="F7" s="20" t="s">
        <v>26</v>
      </c>
      <c r="G7" s="24">
        <v>7</v>
      </c>
      <c r="H7" s="20" t="s">
        <v>27</v>
      </c>
      <c r="I7" s="20" t="s">
        <v>3</v>
      </c>
      <c r="J7" s="20" t="s">
        <v>28</v>
      </c>
      <c r="K7" s="20" t="s">
        <v>29</v>
      </c>
      <c r="L7" s="21" t="s">
        <v>3</v>
      </c>
      <c r="M7" s="6" t="s">
        <v>30</v>
      </c>
      <c r="N7" s="55">
        <v>42158</v>
      </c>
      <c r="O7" s="21" t="s">
        <v>31</v>
      </c>
      <c r="P7" s="21" t="s">
        <v>32</v>
      </c>
      <c r="Q7" s="21" t="s">
        <v>3</v>
      </c>
      <c r="R7" s="21" t="s">
        <v>33</v>
      </c>
      <c r="S7" s="21" t="s">
        <v>34</v>
      </c>
      <c r="T7" s="20" t="s">
        <v>35</v>
      </c>
      <c r="U7" s="20" t="s">
        <v>36</v>
      </c>
      <c r="V7" s="6" t="s">
        <v>3</v>
      </c>
      <c r="W7" s="6" t="s">
        <v>37</v>
      </c>
      <c r="X7" s="6" t="s">
        <v>38</v>
      </c>
      <c r="Y7" s="6" t="s">
        <v>39</v>
      </c>
      <c r="Z7" s="6" t="s">
        <v>40</v>
      </c>
      <c r="AA7" s="27" t="s">
        <v>41</v>
      </c>
      <c r="AB7" s="27" t="s">
        <v>42</v>
      </c>
      <c r="AC7" s="27" t="s">
        <v>43</v>
      </c>
      <c r="AD7" s="27" t="s">
        <v>44</v>
      </c>
      <c r="AE7" s="27" t="s">
        <v>45</v>
      </c>
      <c r="AF7" s="7" t="s">
        <v>30</v>
      </c>
      <c r="AG7" s="44"/>
      <c r="AH7" s="44"/>
    </row>
    <row r="8" spans="1:36" x14ac:dyDescent="0.25">
      <c r="A8" s="13"/>
      <c r="B8" s="106" t="s">
        <v>4</v>
      </c>
      <c r="C8" s="107"/>
      <c r="D8" s="43">
        <v>41977</v>
      </c>
      <c r="E8" s="22">
        <v>41977</v>
      </c>
      <c r="F8" s="22">
        <v>41977</v>
      </c>
      <c r="G8" s="22">
        <v>41977</v>
      </c>
      <c r="H8" s="22">
        <v>41978</v>
      </c>
      <c r="I8" s="22">
        <v>41978</v>
      </c>
      <c r="J8" s="22">
        <v>41982</v>
      </c>
      <c r="K8" s="22">
        <v>41982</v>
      </c>
      <c r="L8" s="23">
        <v>41982</v>
      </c>
      <c r="M8" s="8">
        <v>41986</v>
      </c>
      <c r="N8" s="8">
        <v>41986</v>
      </c>
      <c r="O8" s="23">
        <v>41986</v>
      </c>
      <c r="P8" s="23">
        <v>41989</v>
      </c>
      <c r="Q8" s="23">
        <v>41989</v>
      </c>
      <c r="R8" s="23">
        <v>41990</v>
      </c>
      <c r="S8" s="23">
        <v>41991</v>
      </c>
      <c r="T8" s="23">
        <v>41991</v>
      </c>
      <c r="U8" s="23">
        <v>41992</v>
      </c>
      <c r="V8" s="8">
        <v>41992</v>
      </c>
      <c r="W8" s="8">
        <v>41993</v>
      </c>
      <c r="X8" s="8">
        <v>41995</v>
      </c>
      <c r="Y8" s="8">
        <v>41996</v>
      </c>
      <c r="Z8" s="8">
        <v>41996</v>
      </c>
      <c r="AA8" s="28">
        <v>41997</v>
      </c>
      <c r="AB8" s="28">
        <v>41997</v>
      </c>
      <c r="AC8" s="28">
        <v>42002</v>
      </c>
      <c r="AD8" s="28">
        <v>42002</v>
      </c>
      <c r="AE8" s="28">
        <v>42003</v>
      </c>
      <c r="AF8" s="9">
        <v>42004</v>
      </c>
      <c r="AG8" s="47"/>
      <c r="AH8" s="47"/>
    </row>
    <row r="9" spans="1:36" ht="15.75" thickBot="1" x14ac:dyDescent="0.3">
      <c r="A9" s="13"/>
      <c r="B9" s="100" t="s">
        <v>5</v>
      </c>
      <c r="C9" s="101"/>
      <c r="D9" s="51">
        <v>0.4465277777777778</v>
      </c>
      <c r="E9" s="10">
        <v>0.44513888888888892</v>
      </c>
      <c r="F9" s="10">
        <v>0.44027777777777777</v>
      </c>
      <c r="G9" s="10">
        <v>0.44513888888888892</v>
      </c>
      <c r="H9" s="10">
        <v>0.52500000000000002</v>
      </c>
      <c r="I9" s="10">
        <v>0.52500000000000002</v>
      </c>
      <c r="J9" s="10">
        <v>0.4909722222222222</v>
      </c>
      <c r="K9" s="10">
        <v>0.49444444444444446</v>
      </c>
      <c r="L9" s="11">
        <v>0.4909722222222222</v>
      </c>
      <c r="M9" s="12">
        <v>0.43958333333333338</v>
      </c>
      <c r="N9" s="12">
        <v>0.4375</v>
      </c>
      <c r="O9" s="11">
        <v>0.4375</v>
      </c>
      <c r="P9" s="11">
        <v>0.5229166666666667</v>
      </c>
      <c r="Q9" s="11">
        <v>0.5229166666666667</v>
      </c>
      <c r="R9" s="11">
        <v>0.48125000000000001</v>
      </c>
      <c r="S9" s="11">
        <v>0.48958333333333331</v>
      </c>
      <c r="T9" s="11">
        <v>0.48958333333333331</v>
      </c>
      <c r="U9" s="12">
        <v>0.52847222222222223</v>
      </c>
      <c r="V9" s="12">
        <v>0.52847222222222223</v>
      </c>
      <c r="W9" s="12">
        <v>0.40416666666666662</v>
      </c>
      <c r="X9" s="12">
        <v>0.68472222222222223</v>
      </c>
      <c r="Y9" s="12">
        <v>0.46597222222222223</v>
      </c>
      <c r="Z9" s="12">
        <v>0.46597222222222223</v>
      </c>
      <c r="AA9" s="14">
        <v>0.53333333333333333</v>
      </c>
      <c r="AB9" s="29">
        <v>0.53333333333333333</v>
      </c>
      <c r="AC9" s="29">
        <v>0.51250000000000007</v>
      </c>
      <c r="AD9" s="29">
        <v>0.51527777777777783</v>
      </c>
      <c r="AE9" s="29">
        <v>0.51736111111111105</v>
      </c>
      <c r="AF9" s="15">
        <v>0.5083333333333333</v>
      </c>
      <c r="AG9" s="48"/>
      <c r="AH9" s="48"/>
    </row>
    <row r="10" spans="1:36" s="13" customFormat="1" ht="15" customHeight="1" x14ac:dyDescent="0.25">
      <c r="A10" s="64"/>
      <c r="B10" s="104" t="s">
        <v>9</v>
      </c>
      <c r="C10" s="105"/>
      <c r="D10" s="65">
        <v>2.2999999999999998</v>
      </c>
      <c r="E10" s="66">
        <v>3.1</v>
      </c>
      <c r="F10" s="67">
        <v>3.3</v>
      </c>
      <c r="G10" s="67">
        <v>2.9</v>
      </c>
      <c r="H10" s="67">
        <v>10</v>
      </c>
      <c r="I10" s="66">
        <v>10</v>
      </c>
      <c r="J10" s="67">
        <v>4.9000000000000004</v>
      </c>
      <c r="K10" s="67">
        <v>5.0999999999999996</v>
      </c>
      <c r="L10" s="67">
        <v>4.9000000000000004</v>
      </c>
      <c r="M10" s="67">
        <v>5.2</v>
      </c>
      <c r="N10" s="67">
        <v>3.7</v>
      </c>
      <c r="O10" s="67">
        <v>3.7</v>
      </c>
      <c r="P10" s="67">
        <v>4.2</v>
      </c>
      <c r="Q10" s="67">
        <v>4.2</v>
      </c>
      <c r="R10" s="67">
        <v>5.2</v>
      </c>
      <c r="S10" s="67">
        <v>4.4000000000000004</v>
      </c>
      <c r="T10" s="67">
        <v>4.4000000000000004</v>
      </c>
      <c r="U10" s="30">
        <v>6.2</v>
      </c>
      <c r="V10" s="30">
        <v>6.2</v>
      </c>
      <c r="W10" s="30">
        <v>4.5</v>
      </c>
      <c r="X10" s="68">
        <v>5.4</v>
      </c>
      <c r="Y10" s="67">
        <v>5.7</v>
      </c>
      <c r="Z10" s="67">
        <v>5.7</v>
      </c>
      <c r="AA10" s="69">
        <v>4.0999999999999996</v>
      </c>
      <c r="AB10" s="70">
        <v>4.0999999999999996</v>
      </c>
      <c r="AC10" s="70">
        <v>3.9</v>
      </c>
      <c r="AD10" s="70">
        <v>4.9000000000000004</v>
      </c>
      <c r="AE10" s="67">
        <v>5.4</v>
      </c>
      <c r="AF10" s="71">
        <v>5.3</v>
      </c>
      <c r="AG10" s="72"/>
      <c r="AH10" s="52"/>
    </row>
    <row r="11" spans="1:36" s="62" customFormat="1" ht="15" customHeight="1" x14ac:dyDescent="0.25">
      <c r="A11" s="64"/>
      <c r="B11" s="91" t="s">
        <v>7</v>
      </c>
      <c r="C11" s="92"/>
      <c r="D11" s="73">
        <v>22</v>
      </c>
      <c r="E11" s="56">
        <v>22</v>
      </c>
      <c r="F11" s="56">
        <v>1</v>
      </c>
      <c r="G11" s="56">
        <v>22</v>
      </c>
      <c r="H11" s="56">
        <v>349</v>
      </c>
      <c r="I11" s="56">
        <v>349</v>
      </c>
      <c r="J11" s="56">
        <v>345</v>
      </c>
      <c r="K11" s="56">
        <v>337</v>
      </c>
      <c r="L11" s="56">
        <v>345</v>
      </c>
      <c r="M11" s="56">
        <v>332</v>
      </c>
      <c r="N11" s="56">
        <v>354</v>
      </c>
      <c r="O11" s="56">
        <v>354</v>
      </c>
      <c r="P11" s="56">
        <v>26</v>
      </c>
      <c r="Q11" s="56">
        <v>26</v>
      </c>
      <c r="R11" s="56">
        <v>11</v>
      </c>
      <c r="S11" s="56">
        <v>329</v>
      </c>
      <c r="T11" s="56">
        <v>329</v>
      </c>
      <c r="U11" s="56">
        <v>10</v>
      </c>
      <c r="V11" s="56">
        <v>10</v>
      </c>
      <c r="W11" s="56">
        <v>342</v>
      </c>
      <c r="X11" s="56">
        <v>9</v>
      </c>
      <c r="Y11" s="56">
        <v>351</v>
      </c>
      <c r="Z11" s="56">
        <v>351</v>
      </c>
      <c r="AA11" s="56">
        <v>11</v>
      </c>
      <c r="AB11" s="56">
        <v>11</v>
      </c>
      <c r="AC11" s="56">
        <v>7</v>
      </c>
      <c r="AD11" s="56">
        <v>4</v>
      </c>
      <c r="AE11" s="56">
        <v>327</v>
      </c>
      <c r="AF11" s="74">
        <v>321</v>
      </c>
      <c r="AG11" s="75"/>
      <c r="AH11" s="63"/>
    </row>
    <row r="12" spans="1:36" s="13" customFormat="1" ht="15" customHeight="1" x14ac:dyDescent="0.25">
      <c r="A12" s="64"/>
      <c r="B12" s="91" t="s">
        <v>19</v>
      </c>
      <c r="C12" s="92"/>
      <c r="D12" s="76" t="str">
        <f t="shared" ref="D12" si="0">IF(AND(D11&gt;$C$20,D11&lt;=$D$20),$E$20,IF(AND(D11&gt;$C$21,D11&lt;=$D$21),$E$21,IF(AND(D11&gt;$C$22,D11&lt;=$D$22),$E$22,IF(AND(D11&gt;$C$23,D11&lt;=$D$23),$E$23,IF(AND(D11&gt;$C$24,D11&lt;=$D$24),$E$24,IF(AND(D11&gt;$C$25,D11&lt;=$D$25),$E$25,IF(AND(D11&gt;$C$26,D11&lt;=$D$26),$E$26,IF(AND(D11&gt;$C$19,D11&lt;=360),$E$19,IF(AND(D11&gt;=0,D11&lt;=$D$19),$E$19)))))))))</f>
        <v>N</v>
      </c>
      <c r="E12" s="57" t="str">
        <f t="shared" ref="E12" si="1">IF(AND(E11&gt;$C$20,E11&lt;=$D$20),$E$20,IF(AND(E11&gt;$C$21,E11&lt;=$D$21),$E$21,IF(AND(E11&gt;$C$22,E11&lt;=$D$22),$E$22,IF(AND(E11&gt;$C$23,E11&lt;=$D$23),$E$23,IF(AND(E11&gt;$C$24,E11&lt;=$D$24),$E$24,IF(AND(E11&gt;$C$25,E11&lt;=$D$25),$E$25,IF(AND(E11&gt;$C$26,E11&lt;=$D$26),$E$26,IF(AND(E11&gt;$C$19,E11&lt;=360),$E$19,IF(AND(E11&gt;=0,E11&lt;=$D$19),$E$19)))))))))</f>
        <v>N</v>
      </c>
      <c r="F12" s="57" t="str">
        <f t="shared" ref="F12" si="2">IF(AND(F11&gt;$C$20,F11&lt;=$D$20),$E$20,IF(AND(F11&gt;$C$21,F11&lt;=$D$21),$E$21,IF(AND(F11&gt;$C$22,F11&lt;=$D$22),$E$22,IF(AND(F11&gt;$C$23,F11&lt;=$D$23),$E$23,IF(AND(F11&gt;$C$24,F11&lt;=$D$24),$E$24,IF(AND(F11&gt;$C$25,F11&lt;=$D$25),$E$25,IF(AND(F11&gt;$C$26,F11&lt;=$D$26),$E$26,IF(AND(F11&gt;$C$19,F11&lt;=360),$E$19,IF(AND(F11&gt;=0,F11&lt;=$D$19),$E$19)))))))))</f>
        <v>N</v>
      </c>
      <c r="G12" s="57" t="str">
        <f t="shared" ref="G12" si="3">IF(AND(G11&gt;$C$20,G11&lt;=$D$20),$E$20,IF(AND(G11&gt;$C$21,G11&lt;=$D$21),$E$21,IF(AND(G11&gt;$C$22,G11&lt;=$D$22),$E$22,IF(AND(G11&gt;$C$23,G11&lt;=$D$23),$E$23,IF(AND(G11&gt;$C$24,G11&lt;=$D$24),$E$24,IF(AND(G11&gt;$C$25,G11&lt;=$D$25),$E$25,IF(AND(G11&gt;$C$26,G11&lt;=$D$26),$E$26,IF(AND(G11&gt;$C$19,G11&lt;=360),$E$19,IF(AND(G11&gt;=0,G11&lt;=$D$19),$E$19)))))))))</f>
        <v>N</v>
      </c>
      <c r="H12" s="57" t="str">
        <f t="shared" ref="H12" si="4">IF(AND(H11&gt;$C$20,H11&lt;=$D$20),$E$20,IF(AND(H11&gt;$C$21,H11&lt;=$D$21),$E$21,IF(AND(H11&gt;$C$22,H11&lt;=$D$22),$E$22,IF(AND(H11&gt;$C$23,H11&lt;=$D$23),$E$23,IF(AND(H11&gt;$C$24,H11&lt;=$D$24),$E$24,IF(AND(H11&gt;$C$25,H11&lt;=$D$25),$E$25,IF(AND(H11&gt;$C$26,H11&lt;=$D$26),$E$26,IF(AND(H11&gt;$C$19,H11&lt;=360),$E$19,IF(AND(H11&gt;=0,H11&lt;=$D$19),$E$19)))))))))</f>
        <v>N</v>
      </c>
      <c r="I12" s="57" t="str">
        <f t="shared" ref="I12:K12" si="5">IF(AND(I11&gt;$C$20,I11&lt;=$D$20),$E$20,IF(AND(I11&gt;$C$21,I11&lt;=$D$21),$E$21,IF(AND(I11&gt;$C$22,I11&lt;=$D$22),$E$22,IF(AND(I11&gt;$C$23,I11&lt;=$D$23),$E$23,IF(AND(I11&gt;$C$24,I11&lt;=$D$24),$E$24,IF(AND(I11&gt;$C$25,I11&lt;=$D$25),$E$25,IF(AND(I11&gt;$C$26,I11&lt;=$D$26),$E$26,IF(AND(I11&gt;$C$19,I11&lt;=360),$E$19,IF(AND(I11&gt;=0,I11&lt;=$D$19),$E$19)))))))))</f>
        <v>N</v>
      </c>
      <c r="J12" s="57" t="str">
        <f t="shared" si="5"/>
        <v>N</v>
      </c>
      <c r="K12" s="57" t="str">
        <f t="shared" si="5"/>
        <v>NO</v>
      </c>
      <c r="L12" s="57" t="str">
        <f t="shared" ref="L12" si="6">IF(AND(L11&gt;$C$20,L11&lt;=$D$20),$E$20,IF(AND(L11&gt;$C$21,L11&lt;=$D$21),$E$21,IF(AND(L11&gt;$C$22,L11&lt;=$D$22),$E$22,IF(AND(L11&gt;$C$23,L11&lt;=$D$23),$E$23,IF(AND(L11&gt;$C$24,L11&lt;=$D$24),$E$24,IF(AND(L11&gt;$C$25,L11&lt;=$D$25),$E$25,IF(AND(L11&gt;$C$26,L11&lt;=$D$26),$E$26,IF(AND(L11&gt;$C$19,L11&lt;=360),$E$19,IF(AND(L11&gt;=0,L11&lt;=$D$19),$E$19)))))))))</f>
        <v>N</v>
      </c>
      <c r="M12" s="57" t="str">
        <f t="shared" ref="M12" si="7">IF(AND(M11&gt;$C$20,M11&lt;=$D$20),$E$20,IF(AND(M11&gt;$C$21,M11&lt;=$D$21),$E$21,IF(AND(M11&gt;$C$22,M11&lt;=$D$22),$E$22,IF(AND(M11&gt;$C$23,M11&lt;=$D$23),$E$23,IF(AND(M11&gt;$C$24,M11&lt;=$D$24),$E$24,IF(AND(M11&gt;$C$25,M11&lt;=$D$25),$E$25,IF(AND(M11&gt;$C$26,M11&lt;=$D$26),$E$26,IF(AND(M11&gt;$C$19,M11&lt;=360),$E$19,IF(AND(M11&gt;=0,M11&lt;=$D$19),$E$19)))))))))</f>
        <v>NO</v>
      </c>
      <c r="N12" s="57" t="str">
        <f t="shared" ref="N12" si="8">IF(AND(N11&gt;$C$20,N11&lt;=$D$20),$E$20,IF(AND(N11&gt;$C$21,N11&lt;=$D$21),$E$21,IF(AND(N11&gt;$C$22,N11&lt;=$D$22),$E$22,IF(AND(N11&gt;$C$23,N11&lt;=$D$23),$E$23,IF(AND(N11&gt;$C$24,N11&lt;=$D$24),$E$24,IF(AND(N11&gt;$C$25,N11&lt;=$D$25),$E$25,IF(AND(N11&gt;$C$26,N11&lt;=$D$26),$E$26,IF(AND(N11&gt;$C$19,N11&lt;=360),$E$19,IF(AND(N11&gt;=0,N11&lt;=$D$19),$E$19)))))))))</f>
        <v>N</v>
      </c>
      <c r="O12" s="57" t="str">
        <f t="shared" ref="O12" si="9">IF(AND(O11&gt;$C$20,O11&lt;=$D$20),$E$20,IF(AND(O11&gt;$C$21,O11&lt;=$D$21),$E$21,IF(AND(O11&gt;$C$22,O11&lt;=$D$22),$E$22,IF(AND(O11&gt;$C$23,O11&lt;=$D$23),$E$23,IF(AND(O11&gt;$C$24,O11&lt;=$D$24),$E$24,IF(AND(O11&gt;$C$25,O11&lt;=$D$25),$E$25,IF(AND(O11&gt;$C$26,O11&lt;=$D$26),$E$26,IF(AND(O11&gt;$C$19,O11&lt;=360),$E$19,IF(AND(O11&gt;=0,O11&lt;=$D$19),$E$19)))))))))</f>
        <v>N</v>
      </c>
      <c r="P12" s="57" t="str">
        <f t="shared" ref="P12" si="10">IF(AND(P11&gt;$C$20,P11&lt;=$D$20),$E$20,IF(AND(P11&gt;$C$21,P11&lt;=$D$21),$E$21,IF(AND(P11&gt;$C$22,P11&lt;=$D$22),$E$22,IF(AND(P11&gt;$C$23,P11&lt;=$D$23),$E$23,IF(AND(P11&gt;$C$24,P11&lt;=$D$24),$E$24,IF(AND(P11&gt;$C$25,P11&lt;=$D$25),$E$25,IF(AND(P11&gt;$C$26,P11&lt;=$D$26),$E$26,IF(AND(P11&gt;$C$19,P11&lt;=360),$E$19,IF(AND(P11&gt;=0,P11&lt;=$D$19),$E$19)))))))))</f>
        <v>NE</v>
      </c>
      <c r="Q12" s="57" t="str">
        <f t="shared" ref="Q12" si="11">IF(AND(Q11&gt;$C$20,Q11&lt;=$D$20),$E$20,IF(AND(Q11&gt;$C$21,Q11&lt;=$D$21),$E$21,IF(AND(Q11&gt;$C$22,Q11&lt;=$D$22),$E$22,IF(AND(Q11&gt;$C$23,Q11&lt;=$D$23),$E$23,IF(AND(Q11&gt;$C$24,Q11&lt;=$D$24),$E$24,IF(AND(Q11&gt;$C$25,Q11&lt;=$D$25),$E$25,IF(AND(Q11&gt;$C$26,Q11&lt;=$D$26),$E$26,IF(AND(Q11&gt;$C$19,Q11&lt;=360),$E$19,IF(AND(Q11&gt;=0,Q11&lt;=$D$19),$E$19)))))))))</f>
        <v>NE</v>
      </c>
      <c r="R12" s="57" t="str">
        <f t="shared" ref="R12" si="12">IF(AND(R11&gt;$C$20,R11&lt;=$D$20),$E$20,IF(AND(R11&gt;$C$21,R11&lt;=$D$21),$E$21,IF(AND(R11&gt;$C$22,R11&lt;=$D$22),$E$22,IF(AND(R11&gt;$C$23,R11&lt;=$D$23),$E$23,IF(AND(R11&gt;$C$24,R11&lt;=$D$24),$E$24,IF(AND(R11&gt;$C$25,R11&lt;=$D$25),$E$25,IF(AND(R11&gt;$C$26,R11&lt;=$D$26),$E$26,IF(AND(R11&gt;$C$19,R11&lt;=360),$E$19,IF(AND(R11&gt;=0,R11&lt;=$D$19),$E$19)))))))))</f>
        <v>N</v>
      </c>
      <c r="S12" s="57" t="str">
        <f t="shared" ref="S12" si="13">IF(AND(S11&gt;$C$20,S11&lt;=$D$20),$E$20,IF(AND(S11&gt;$C$21,S11&lt;=$D$21),$E$21,IF(AND(S11&gt;$C$22,S11&lt;=$D$22),$E$22,IF(AND(S11&gt;$C$23,S11&lt;=$D$23),$E$23,IF(AND(S11&gt;$C$24,S11&lt;=$D$24),$E$24,IF(AND(S11&gt;$C$25,S11&lt;=$D$25),$E$25,IF(AND(S11&gt;$C$26,S11&lt;=$D$26),$E$26,IF(AND(S11&gt;$C$19,S11&lt;=360),$E$19,IF(AND(S11&gt;=0,S11&lt;=$D$19),$E$19)))))))))</f>
        <v>NO</v>
      </c>
      <c r="T12" s="57" t="str">
        <f t="shared" ref="T12" si="14">IF(AND(T11&gt;$C$20,T11&lt;=$D$20),$E$20,IF(AND(T11&gt;$C$21,T11&lt;=$D$21),$E$21,IF(AND(T11&gt;$C$22,T11&lt;=$D$22),$E$22,IF(AND(T11&gt;$C$23,T11&lt;=$D$23),$E$23,IF(AND(T11&gt;$C$24,T11&lt;=$D$24),$E$24,IF(AND(T11&gt;$C$25,T11&lt;=$D$25),$E$25,IF(AND(T11&gt;$C$26,T11&lt;=$D$26),$E$26,IF(AND(T11&gt;$C$19,T11&lt;=360),$E$19,IF(AND(T11&gt;=0,T11&lt;=$D$19),$E$19)))))))))</f>
        <v>NO</v>
      </c>
      <c r="U12" s="57" t="str">
        <f>IF(AND(U11&gt;'[1]Tronaduras 2014'!$C$133,U11&lt;='[1]Tronaduras 2014'!$D$133),'[1]Tronaduras 2014'!$E$133,IF(AND(U11&gt;'[1]Tronaduras 2014'!$C$134,U11&lt;='[1]Tronaduras 2014'!$D$134),'[1]Tronaduras 2014'!$E$134,IF(AND(U11&gt;'[1]Tronaduras 2014'!$C$135,U11&lt;='[1]Tronaduras 2014'!$D$135),'[1]Tronaduras 2014'!$E$135,IF(AND(U11&gt;'[1]Tronaduras 2014'!$C$136,U11&lt;='[1]Tronaduras 2014'!$D$136),'[1]Tronaduras 2014'!$E$136,IF(AND(U11&gt;'[1]Tronaduras 2014'!$C$137,U11&lt;='[1]Tronaduras 2014'!$D$137),'[1]Tronaduras 2014'!$E$137,IF(AND(U11&gt;'[1]Tronaduras 2014'!$C$138,U11&lt;='[1]Tronaduras 2014'!$D$138),'[1]Tronaduras 2014'!$E$138,IF(AND(U11&gt;'[1]Tronaduras 2014'!$C$139,U11&lt;='[1]Tronaduras 2014'!$D$139),'[1]Tronaduras 2014'!$E$139,IF(AND(U11&gt;'[1]Tronaduras 2014'!$C$132,U11&lt;=360),'[1]Tronaduras 2014'!$E$132,IF(AND(U11&gt;=0,U11&lt;='[1]Tronaduras 2014'!$D$132),'[1]Tronaduras 2014'!$E$132)))))))))</f>
        <v>N</v>
      </c>
      <c r="V12" s="57" t="str">
        <f>IF(AND(V11&gt;'[1]Tronaduras 2014'!$C$133,V11&lt;='[1]Tronaduras 2014'!$D$133),'[1]Tronaduras 2014'!$E$133,IF(AND(V11&gt;'[1]Tronaduras 2014'!$C$134,V11&lt;='[1]Tronaduras 2014'!$D$134),'[1]Tronaduras 2014'!$E$134,IF(AND(V11&gt;'[1]Tronaduras 2014'!$C$135,V11&lt;='[1]Tronaduras 2014'!$D$135),'[1]Tronaduras 2014'!$E$135,IF(AND(V11&gt;'[1]Tronaduras 2014'!$C$136,V11&lt;='[1]Tronaduras 2014'!$D$136),'[1]Tronaduras 2014'!$E$136,IF(AND(V11&gt;'[1]Tronaduras 2014'!$C$137,V11&lt;='[1]Tronaduras 2014'!$D$137),'[1]Tronaduras 2014'!$E$137,IF(AND(V11&gt;'[1]Tronaduras 2014'!$C$138,V11&lt;='[1]Tronaduras 2014'!$D$138),'[1]Tronaduras 2014'!$E$138,IF(AND(V11&gt;'[1]Tronaduras 2014'!$C$139,V11&lt;='[1]Tronaduras 2014'!$D$139),'[1]Tronaduras 2014'!$E$139,IF(AND(V11&gt;'[1]Tronaduras 2014'!$C$132,V11&lt;=360),'[1]Tronaduras 2014'!$E$132,IF(AND(V11&gt;=0,V11&lt;='[1]Tronaduras 2014'!$D$132),'[1]Tronaduras 2014'!$E$132)))))))))</f>
        <v>N</v>
      </c>
      <c r="W12" s="57" t="str">
        <f>IF(AND(W11&gt;'[1]Tronaduras 2014'!$C$133,W11&lt;='[1]Tronaduras 2014'!$D$133),'[1]Tronaduras 2014'!$E$133,IF(AND(W11&gt;'[1]Tronaduras 2014'!$C$134,W11&lt;='[1]Tronaduras 2014'!$D$134),'[1]Tronaduras 2014'!$E$134,IF(AND(W11&gt;'[1]Tronaduras 2014'!$C$135,W11&lt;='[1]Tronaduras 2014'!$D$135),'[1]Tronaduras 2014'!$E$135,IF(AND(W11&gt;'[1]Tronaduras 2014'!$C$136,W11&lt;='[1]Tronaduras 2014'!$D$136),'[1]Tronaduras 2014'!$E$136,IF(AND(W11&gt;'[1]Tronaduras 2014'!$C$137,W11&lt;='[1]Tronaduras 2014'!$D$137),'[1]Tronaduras 2014'!$E$137,IF(AND(W11&gt;'[1]Tronaduras 2014'!$C$138,W11&lt;='[1]Tronaduras 2014'!$D$138),'[1]Tronaduras 2014'!$E$138,IF(AND(W11&gt;'[1]Tronaduras 2014'!$C$139,W11&lt;='[1]Tronaduras 2014'!$D$139),'[1]Tronaduras 2014'!$E$139,IF(AND(W11&gt;'[1]Tronaduras 2014'!$C$132,W11&lt;=360),'[1]Tronaduras 2014'!$E$132,IF(AND(W11&gt;=0,W11&lt;='[1]Tronaduras 2014'!$D$132),'[1]Tronaduras 2014'!$E$132)))))))))</f>
        <v>N</v>
      </c>
      <c r="X12" s="57" t="str">
        <f>IF(AND(X11&gt;'[1]Tronaduras 2014'!$C$133,X11&lt;='[1]Tronaduras 2014'!$D$133),'[1]Tronaduras 2014'!$E$133,IF(AND(X11&gt;'[1]Tronaduras 2014'!$C$134,X11&lt;='[1]Tronaduras 2014'!$D$134),'[1]Tronaduras 2014'!$E$134,IF(AND(X11&gt;'[1]Tronaduras 2014'!$C$135,X11&lt;='[1]Tronaduras 2014'!$D$135),'[1]Tronaduras 2014'!$E$135,IF(AND(X11&gt;'[1]Tronaduras 2014'!$C$136,X11&lt;='[1]Tronaduras 2014'!$D$136),'[1]Tronaduras 2014'!$E$136,IF(AND(X11&gt;'[1]Tronaduras 2014'!$C$137,X11&lt;='[1]Tronaduras 2014'!$D$137),'[1]Tronaduras 2014'!$E$137,IF(AND(X11&gt;'[1]Tronaduras 2014'!$C$138,X11&lt;='[1]Tronaduras 2014'!$D$138),'[1]Tronaduras 2014'!$E$138,IF(AND(X11&gt;'[1]Tronaduras 2014'!$C$139,X11&lt;='[1]Tronaduras 2014'!$D$139),'[1]Tronaduras 2014'!$E$139,IF(AND(X11&gt;'[1]Tronaduras 2014'!$C$132,X11&lt;=360),'[1]Tronaduras 2014'!$E$132,IF(AND(X11&gt;=0,X11&lt;='[1]Tronaduras 2014'!$D$132),'[1]Tronaduras 2014'!$E$132)))))))))</f>
        <v>N</v>
      </c>
      <c r="Y12" s="57" t="str">
        <f t="shared" ref="Y12" si="15">IF(AND(Y11&gt;$C$20,Y11&lt;=$D$20),$E$20,IF(AND(Y11&gt;$C$21,Y11&lt;=$D$21),$E$21,IF(AND(Y11&gt;$C$22,Y11&lt;=$D$22),$E$22,IF(AND(Y11&gt;$C$23,Y11&lt;=$D$23),$E$23,IF(AND(Y11&gt;$C$24,Y11&lt;=$D$24),$E$24,IF(AND(Y11&gt;$C$25,Y11&lt;=$D$25),$E$25,IF(AND(Y11&gt;$C$26,Y11&lt;=$D$26),$E$26,IF(AND(Y11&gt;$C$19,Y11&lt;=360),$E$19,IF(AND(Y11&gt;=0,Y11&lt;=$D$19),$E$19)))))))))</f>
        <v>N</v>
      </c>
      <c r="Z12" s="57" t="str">
        <f t="shared" ref="Z12" si="16">IF(AND(Z11&gt;$C$20,Z11&lt;=$D$20),$E$20,IF(AND(Z11&gt;$C$21,Z11&lt;=$D$21),$E$21,IF(AND(Z11&gt;$C$22,Z11&lt;=$D$22),$E$22,IF(AND(Z11&gt;$C$23,Z11&lt;=$D$23),$E$23,IF(AND(Z11&gt;$C$24,Z11&lt;=$D$24),$E$24,IF(AND(Z11&gt;$C$25,Z11&lt;=$D$25),$E$25,IF(AND(Z11&gt;$C$26,Z11&lt;=$D$26),$E$26,IF(AND(Z11&gt;$C$19,Z11&lt;=360),$E$19,IF(AND(Z11&gt;=0,Z11&lt;=$D$19),$E$19)))))))))</f>
        <v>N</v>
      </c>
      <c r="AA12" s="57" t="str">
        <f t="shared" ref="AA12" si="17">IF(AND(AA11&gt;$C$20,AA11&lt;=$D$20),$E$20,IF(AND(AA11&gt;$C$21,AA11&lt;=$D$21),$E$21,IF(AND(AA11&gt;$C$22,AA11&lt;=$D$22),$E$22,IF(AND(AA11&gt;$C$23,AA11&lt;=$D$23),$E$23,IF(AND(AA11&gt;$C$24,AA11&lt;=$D$24),$E$24,IF(AND(AA11&gt;$C$25,AA11&lt;=$D$25),$E$25,IF(AND(AA11&gt;$C$26,AA11&lt;=$D$26),$E$26,IF(AND(AA11&gt;$C$19,AA11&lt;=360),$E$19,IF(AND(AA11&gt;=0,AA11&lt;=$D$19),$E$19)))))))))</f>
        <v>N</v>
      </c>
      <c r="AB12" s="57" t="str">
        <f t="shared" ref="AB12" si="18">IF(AND(AB11&gt;$C$20,AB11&lt;=$D$20),$E$20,IF(AND(AB11&gt;$C$21,AB11&lt;=$D$21),$E$21,IF(AND(AB11&gt;$C$22,AB11&lt;=$D$22),$E$22,IF(AND(AB11&gt;$C$23,AB11&lt;=$D$23),$E$23,IF(AND(AB11&gt;$C$24,AB11&lt;=$D$24),$E$24,IF(AND(AB11&gt;$C$25,AB11&lt;=$D$25),$E$25,IF(AND(AB11&gt;$C$26,AB11&lt;=$D$26),$E$26,IF(AND(AB11&gt;$C$19,AB11&lt;=360),$E$19,IF(AND(AB11&gt;=0,AB11&lt;=$D$19),$E$19)))))))))</f>
        <v>N</v>
      </c>
      <c r="AC12" s="57" t="str">
        <f t="shared" ref="AC12" si="19">IF(AND(AC11&gt;$C$20,AC11&lt;=$D$20),$E$20,IF(AND(AC11&gt;$C$21,AC11&lt;=$D$21),$E$21,IF(AND(AC11&gt;$C$22,AC11&lt;=$D$22),$E$22,IF(AND(AC11&gt;$C$23,AC11&lt;=$D$23),$E$23,IF(AND(AC11&gt;$C$24,AC11&lt;=$D$24),$E$24,IF(AND(AC11&gt;$C$25,AC11&lt;=$D$25),$E$25,IF(AND(AC11&gt;$C$26,AC11&lt;=$D$26),$E$26,IF(AND(AC11&gt;$C$19,AC11&lt;=360),$E$19,IF(AND(AC11&gt;=0,AC11&lt;=$D$19),$E$19)))))))))</f>
        <v>N</v>
      </c>
      <c r="AD12" s="57" t="str">
        <f t="shared" ref="AD12" si="20">IF(AND(AD11&gt;$C$20,AD11&lt;=$D$20),$E$20,IF(AND(AD11&gt;$C$21,AD11&lt;=$D$21),$E$21,IF(AND(AD11&gt;$C$22,AD11&lt;=$D$22),$E$22,IF(AND(AD11&gt;$C$23,AD11&lt;=$D$23),$E$23,IF(AND(AD11&gt;$C$24,AD11&lt;=$D$24),$E$24,IF(AND(AD11&gt;$C$25,AD11&lt;=$D$25),$E$25,IF(AND(AD11&gt;$C$26,AD11&lt;=$D$26),$E$26,IF(AND(AD11&gt;$C$19,AD11&lt;=360),$E$19,IF(AND(AD11&gt;=0,AD11&lt;=$D$19),$E$19)))))))))</f>
        <v>N</v>
      </c>
      <c r="AE12" s="57" t="str">
        <f t="shared" ref="AE12" si="21">IF(AND(AE11&gt;$C$20,AE11&lt;=$D$20),$E$20,IF(AND(AE11&gt;$C$21,AE11&lt;=$D$21),$E$21,IF(AND(AE11&gt;$C$22,AE11&lt;=$D$22),$E$22,IF(AND(AE11&gt;$C$23,AE11&lt;=$D$23),$E$23,IF(AND(AE11&gt;$C$24,AE11&lt;=$D$24),$E$24,IF(AND(AE11&gt;$C$25,AE11&lt;=$D$25),$E$25,IF(AND(AE11&gt;$C$26,AE11&lt;=$D$26),$E$26,IF(AND(AE11&gt;$C$19,AE11&lt;=360),$E$19,IF(AND(AE11&gt;=0,AE11&lt;=$D$19),$E$19)))))))))</f>
        <v>NO</v>
      </c>
      <c r="AF12" s="77" t="str">
        <f t="shared" ref="AF12" si="22">IF(AND(AF11&gt;$C$20,AF11&lt;=$D$20),$E$20,IF(AND(AF11&gt;$C$21,AF11&lt;=$D$21),$E$21,IF(AND(AF11&gt;$C$22,AF11&lt;=$D$22),$E$22,IF(AND(AF11&gt;$C$23,AF11&lt;=$D$23),$E$23,IF(AND(AF11&gt;$C$24,AF11&lt;=$D$24),$E$24,IF(AND(AF11&gt;$C$25,AF11&lt;=$D$25),$E$25,IF(AND(AF11&gt;$C$26,AF11&lt;=$D$26),$E$26,IF(AND(AF11&gt;$C$19,AF11&lt;=360),$E$19,IF(AND(AF11&gt;=0,AF11&lt;=$D$19),$E$19)))))))))</f>
        <v>NO</v>
      </c>
      <c r="AG12" s="78"/>
      <c r="AH12" s="58"/>
    </row>
    <row r="13" spans="1:36" s="13" customFormat="1" ht="15" customHeight="1" x14ac:dyDescent="0.25">
      <c r="A13" s="64"/>
      <c r="B13" s="91" t="s">
        <v>10</v>
      </c>
      <c r="C13" s="92"/>
      <c r="D13" s="79">
        <v>6.5</v>
      </c>
      <c r="E13" s="80" t="s">
        <v>46</v>
      </c>
      <c r="F13" s="80">
        <v>6.7</v>
      </c>
      <c r="G13" s="80">
        <v>6.9</v>
      </c>
      <c r="H13" s="80">
        <v>5.3</v>
      </c>
      <c r="I13" s="80">
        <v>5.3</v>
      </c>
      <c r="J13" s="80">
        <v>5.7</v>
      </c>
      <c r="K13" s="80">
        <v>5.9</v>
      </c>
      <c r="L13" s="80">
        <v>5.7</v>
      </c>
      <c r="M13" s="80">
        <v>5.5</v>
      </c>
      <c r="N13" s="80">
        <v>5</v>
      </c>
      <c r="O13" s="80">
        <v>5</v>
      </c>
      <c r="P13" s="80">
        <v>4.2</v>
      </c>
      <c r="Q13" s="80">
        <v>4.2</v>
      </c>
      <c r="R13" s="80">
        <v>6.6</v>
      </c>
      <c r="S13" s="80">
        <v>6.5</v>
      </c>
      <c r="T13" s="80">
        <v>6.5</v>
      </c>
      <c r="U13" s="56">
        <v>6.3</v>
      </c>
      <c r="V13" s="59">
        <v>6.3</v>
      </c>
      <c r="W13" s="56">
        <v>4.4000000000000004</v>
      </c>
      <c r="X13" s="56">
        <v>3.1</v>
      </c>
      <c r="Y13" s="80">
        <v>5.4</v>
      </c>
      <c r="Z13" s="80">
        <v>5.4</v>
      </c>
      <c r="AA13" s="81">
        <v>5.6</v>
      </c>
      <c r="AB13" s="80">
        <v>5.6</v>
      </c>
      <c r="AC13" s="80">
        <v>4.7</v>
      </c>
      <c r="AD13" s="80">
        <v>4.9000000000000004</v>
      </c>
      <c r="AE13" s="80">
        <v>6.1</v>
      </c>
      <c r="AF13" s="82">
        <v>6</v>
      </c>
      <c r="AG13" s="83"/>
      <c r="AH13" s="60"/>
    </row>
    <row r="14" spans="1:36" s="62" customFormat="1" ht="15" customHeight="1" x14ac:dyDescent="0.25">
      <c r="A14" s="64"/>
      <c r="B14" s="93" t="s">
        <v>6</v>
      </c>
      <c r="C14" s="94"/>
      <c r="D14" s="73">
        <v>340</v>
      </c>
      <c r="E14" s="56">
        <v>340</v>
      </c>
      <c r="F14" s="56">
        <v>40</v>
      </c>
      <c r="G14" s="56">
        <v>340</v>
      </c>
      <c r="H14" s="84">
        <v>336</v>
      </c>
      <c r="I14" s="84">
        <v>336</v>
      </c>
      <c r="J14" s="84">
        <v>332</v>
      </c>
      <c r="K14" s="84">
        <v>4</v>
      </c>
      <c r="L14" s="84">
        <v>332</v>
      </c>
      <c r="M14" s="84">
        <v>1</v>
      </c>
      <c r="N14" s="84">
        <v>327</v>
      </c>
      <c r="O14" s="84">
        <v>327</v>
      </c>
      <c r="P14" s="84">
        <v>344</v>
      </c>
      <c r="Q14" s="84">
        <v>344</v>
      </c>
      <c r="R14" s="84">
        <v>359</v>
      </c>
      <c r="S14" s="84">
        <v>344</v>
      </c>
      <c r="T14" s="84">
        <v>344</v>
      </c>
      <c r="U14" s="84">
        <v>354</v>
      </c>
      <c r="V14" s="84">
        <v>354</v>
      </c>
      <c r="W14" s="84">
        <v>329</v>
      </c>
      <c r="X14" s="84">
        <v>341</v>
      </c>
      <c r="Y14" s="84">
        <v>340</v>
      </c>
      <c r="Z14" s="84">
        <v>340</v>
      </c>
      <c r="AA14" s="84">
        <v>8</v>
      </c>
      <c r="AB14" s="84">
        <v>8</v>
      </c>
      <c r="AC14" s="84">
        <v>341</v>
      </c>
      <c r="AD14" s="84">
        <v>0</v>
      </c>
      <c r="AE14" s="84">
        <v>328</v>
      </c>
      <c r="AF14" s="85">
        <v>329</v>
      </c>
      <c r="AG14" s="75"/>
      <c r="AH14" s="63"/>
    </row>
    <row r="15" spans="1:36" s="13" customFormat="1" ht="15" customHeight="1" thickBot="1" x14ac:dyDescent="0.3">
      <c r="A15" s="64"/>
      <c r="B15" s="95" t="s">
        <v>19</v>
      </c>
      <c r="C15" s="96"/>
      <c r="D15" s="86" t="str">
        <f t="shared" ref="D15" si="23">IF(AND(D14&gt;$C$20,D14&lt;=$D$20),$E$20,IF(AND(D14&gt;$C$21,D14&lt;=$D$21),$E$21,IF(AND(D14&gt;$C$22,D14&lt;=$D$22),$E$22,IF(AND(D14&gt;$C$23,D14&lt;=$D$23),$E$23,IF(AND(D14&gt;$C$24,D14&lt;=$D$24),$E$24,IF(AND(D14&gt;$C$25,D14&lt;=$D$25),$E$25,IF(AND(D14&gt;$C$26,D14&lt;=$D$26),$E$26,IF(AND(D14&gt;$C$19,D14&lt;=360),$E$19,IF(AND(D14&gt;=0,D14&lt;=$D$19),$E$19)))))))))</f>
        <v>N</v>
      </c>
      <c r="E15" s="61" t="str">
        <f t="shared" ref="E15" si="24">IF(AND(E14&gt;$C$20,E14&lt;=$D$20),$E$20,IF(AND(E14&gt;$C$21,E14&lt;=$D$21),$E$21,IF(AND(E14&gt;$C$22,E14&lt;=$D$22),$E$22,IF(AND(E14&gt;$C$23,E14&lt;=$D$23),$E$23,IF(AND(E14&gt;$C$24,E14&lt;=$D$24),$E$24,IF(AND(E14&gt;$C$25,E14&lt;=$D$25),$E$25,IF(AND(E14&gt;$C$26,E14&lt;=$D$26),$E$26,IF(AND(E14&gt;$C$19,E14&lt;=360),$E$19,IF(AND(E14&gt;=0,E14&lt;=$D$19),$E$19)))))))))</f>
        <v>N</v>
      </c>
      <c r="F15" s="61" t="str">
        <f t="shared" ref="F15" si="25">IF(AND(F14&gt;$C$20,F14&lt;=$D$20),$E$20,IF(AND(F14&gt;$C$21,F14&lt;=$D$21),$E$21,IF(AND(F14&gt;$C$22,F14&lt;=$D$22),$E$22,IF(AND(F14&gt;$C$23,F14&lt;=$D$23),$E$23,IF(AND(F14&gt;$C$24,F14&lt;=$D$24),$E$24,IF(AND(F14&gt;$C$25,F14&lt;=$D$25),$E$25,IF(AND(F14&gt;$C$26,F14&lt;=$D$26),$E$26,IF(AND(F14&gt;$C$19,F14&lt;=360),$E$19,IF(AND(F14&gt;=0,F14&lt;=$D$19),$E$19)))))))))</f>
        <v>NE</v>
      </c>
      <c r="G15" s="61" t="str">
        <f t="shared" ref="G15" si="26">IF(AND(G14&gt;$C$20,G14&lt;=$D$20),$E$20,IF(AND(G14&gt;$C$21,G14&lt;=$D$21),$E$21,IF(AND(G14&gt;$C$22,G14&lt;=$D$22),$E$22,IF(AND(G14&gt;$C$23,G14&lt;=$D$23),$E$23,IF(AND(G14&gt;$C$24,G14&lt;=$D$24),$E$24,IF(AND(G14&gt;$C$25,G14&lt;=$D$25),$E$25,IF(AND(G14&gt;$C$26,G14&lt;=$D$26),$E$26,IF(AND(G14&gt;$C$19,G14&lt;=360),$E$19,IF(AND(G14&gt;=0,G14&lt;=$D$19),$E$19)))))))))</f>
        <v>N</v>
      </c>
      <c r="H15" s="61" t="str">
        <f t="shared" ref="H15" si="27">IF(AND(H14&gt;$C$20,H14&lt;=$D$20),$E$20,IF(AND(H14&gt;$C$21,H14&lt;=$D$21),$E$21,IF(AND(H14&gt;$C$22,H14&lt;=$D$22),$E$22,IF(AND(H14&gt;$C$23,H14&lt;=$D$23),$E$23,IF(AND(H14&gt;$C$24,H14&lt;=$D$24),$E$24,IF(AND(H14&gt;$C$25,H14&lt;=$D$25),$E$25,IF(AND(H14&gt;$C$26,H14&lt;=$D$26),$E$26,IF(AND(H14&gt;$C$19,H14&lt;=360),$E$19,IF(AND(H14&gt;=0,H14&lt;=$D$19),$E$19)))))))))</f>
        <v>NO</v>
      </c>
      <c r="I15" s="61" t="str">
        <f t="shared" ref="I15" si="28">IF(AND(I14&gt;$C$20,I14&lt;=$D$20),$E$20,IF(AND(I14&gt;$C$21,I14&lt;=$D$21),$E$21,IF(AND(I14&gt;$C$22,I14&lt;=$D$22),$E$22,IF(AND(I14&gt;$C$23,I14&lt;=$D$23),$E$23,IF(AND(I14&gt;$C$24,I14&lt;=$D$24),$E$24,IF(AND(I14&gt;$C$25,I14&lt;=$D$25),$E$25,IF(AND(I14&gt;$C$26,I14&lt;=$D$26),$E$26,IF(AND(I14&gt;$C$19,I14&lt;=360),$E$19,IF(AND(I14&gt;=0,I14&lt;=$D$19),$E$19)))))))))</f>
        <v>NO</v>
      </c>
      <c r="J15" s="61" t="str">
        <f t="shared" ref="J15" si="29">IF(AND(J14&gt;$C$20,J14&lt;=$D$20),$E$20,IF(AND(J14&gt;$C$21,J14&lt;=$D$21),$E$21,IF(AND(J14&gt;$C$22,J14&lt;=$D$22),$E$22,IF(AND(J14&gt;$C$23,J14&lt;=$D$23),$E$23,IF(AND(J14&gt;$C$24,J14&lt;=$D$24),$E$24,IF(AND(J14&gt;$C$25,J14&lt;=$D$25),$E$25,IF(AND(J14&gt;$C$26,J14&lt;=$D$26),$E$26,IF(AND(J14&gt;$C$19,J14&lt;=360),$E$19,IF(AND(J14&gt;=0,J14&lt;=$D$19),$E$19)))))))))</f>
        <v>NO</v>
      </c>
      <c r="K15" s="61" t="str">
        <f t="shared" ref="K15" si="30">IF(AND(K14&gt;$C$20,K14&lt;=$D$20),$E$20,IF(AND(K14&gt;$C$21,K14&lt;=$D$21),$E$21,IF(AND(K14&gt;$C$22,K14&lt;=$D$22),$E$22,IF(AND(K14&gt;$C$23,K14&lt;=$D$23),$E$23,IF(AND(K14&gt;$C$24,K14&lt;=$D$24),$E$24,IF(AND(K14&gt;$C$25,K14&lt;=$D$25),$E$25,IF(AND(K14&gt;$C$26,K14&lt;=$D$26),$E$26,IF(AND(K14&gt;$C$19,K14&lt;=360),$E$19,IF(AND(K14&gt;=0,K14&lt;=$D$19),$E$19)))))))))</f>
        <v>N</v>
      </c>
      <c r="L15" s="61" t="str">
        <f t="shared" ref="L15" si="31">IF(AND(L14&gt;$C$20,L14&lt;=$D$20),$E$20,IF(AND(L14&gt;$C$21,L14&lt;=$D$21),$E$21,IF(AND(L14&gt;$C$22,L14&lt;=$D$22),$E$22,IF(AND(L14&gt;$C$23,L14&lt;=$D$23),$E$23,IF(AND(L14&gt;$C$24,L14&lt;=$D$24),$E$24,IF(AND(L14&gt;$C$25,L14&lt;=$D$25),$E$25,IF(AND(L14&gt;$C$26,L14&lt;=$D$26),$E$26,IF(AND(L14&gt;$C$19,L14&lt;=360),$E$19,IF(AND(L14&gt;=0,L14&lt;=$D$19),$E$19)))))))))</f>
        <v>NO</v>
      </c>
      <c r="M15" s="61" t="str">
        <f t="shared" ref="M15" si="32">IF(AND(M14&gt;$C$20,M14&lt;=$D$20),$E$20,IF(AND(M14&gt;$C$21,M14&lt;=$D$21),$E$21,IF(AND(M14&gt;$C$22,M14&lt;=$D$22),$E$22,IF(AND(M14&gt;$C$23,M14&lt;=$D$23),$E$23,IF(AND(M14&gt;$C$24,M14&lt;=$D$24),$E$24,IF(AND(M14&gt;$C$25,M14&lt;=$D$25),$E$25,IF(AND(M14&gt;$C$26,M14&lt;=$D$26),$E$26,IF(AND(M14&gt;$C$19,M14&lt;=360),$E$19,IF(AND(M14&gt;=0,M14&lt;=$D$19),$E$19)))))))))</f>
        <v>N</v>
      </c>
      <c r="N15" s="61" t="str">
        <f t="shared" ref="N15" si="33">IF(AND(N14&gt;$C$20,N14&lt;=$D$20),$E$20,IF(AND(N14&gt;$C$21,N14&lt;=$D$21),$E$21,IF(AND(N14&gt;$C$22,N14&lt;=$D$22),$E$22,IF(AND(N14&gt;$C$23,N14&lt;=$D$23),$E$23,IF(AND(N14&gt;$C$24,N14&lt;=$D$24),$E$24,IF(AND(N14&gt;$C$25,N14&lt;=$D$25),$E$25,IF(AND(N14&gt;$C$26,N14&lt;=$D$26),$E$26,IF(AND(N14&gt;$C$19,N14&lt;=360),$E$19,IF(AND(N14&gt;=0,N14&lt;=$D$19),$E$19)))))))))</f>
        <v>NO</v>
      </c>
      <c r="O15" s="61" t="str">
        <f t="shared" ref="O15" si="34">IF(AND(O14&gt;$C$20,O14&lt;=$D$20),$E$20,IF(AND(O14&gt;$C$21,O14&lt;=$D$21),$E$21,IF(AND(O14&gt;$C$22,O14&lt;=$D$22),$E$22,IF(AND(O14&gt;$C$23,O14&lt;=$D$23),$E$23,IF(AND(O14&gt;$C$24,O14&lt;=$D$24),$E$24,IF(AND(O14&gt;$C$25,O14&lt;=$D$25),$E$25,IF(AND(O14&gt;$C$26,O14&lt;=$D$26),$E$26,IF(AND(O14&gt;$C$19,O14&lt;=360),$E$19,IF(AND(O14&gt;=0,O14&lt;=$D$19),$E$19)))))))))</f>
        <v>NO</v>
      </c>
      <c r="P15" s="61" t="str">
        <f t="shared" ref="P15" si="35">IF(AND(P14&gt;$C$20,P14&lt;=$D$20),$E$20,IF(AND(P14&gt;$C$21,P14&lt;=$D$21),$E$21,IF(AND(P14&gt;$C$22,P14&lt;=$D$22),$E$22,IF(AND(P14&gt;$C$23,P14&lt;=$D$23),$E$23,IF(AND(P14&gt;$C$24,P14&lt;=$D$24),$E$24,IF(AND(P14&gt;$C$25,P14&lt;=$D$25),$E$25,IF(AND(P14&gt;$C$26,P14&lt;=$D$26),$E$26,IF(AND(P14&gt;$C$19,P14&lt;=360),$E$19,IF(AND(P14&gt;=0,P14&lt;=$D$19),$E$19)))))))))</f>
        <v>N</v>
      </c>
      <c r="Q15" s="61" t="str">
        <f t="shared" ref="Q15" si="36">IF(AND(Q14&gt;$C$20,Q14&lt;=$D$20),$E$20,IF(AND(Q14&gt;$C$21,Q14&lt;=$D$21),$E$21,IF(AND(Q14&gt;$C$22,Q14&lt;=$D$22),$E$22,IF(AND(Q14&gt;$C$23,Q14&lt;=$D$23),$E$23,IF(AND(Q14&gt;$C$24,Q14&lt;=$D$24),$E$24,IF(AND(Q14&gt;$C$25,Q14&lt;=$D$25),$E$25,IF(AND(Q14&gt;$C$26,Q14&lt;=$D$26),$E$26,IF(AND(Q14&gt;$C$19,Q14&lt;=360),$E$19,IF(AND(Q14&gt;=0,Q14&lt;=$D$19),$E$19)))))))))</f>
        <v>N</v>
      </c>
      <c r="R15" s="61" t="str">
        <f t="shared" ref="R15:S15" si="37">IF(AND(R14&gt;$C$20,R14&lt;=$D$20),$E$20,IF(AND(R14&gt;$C$21,R14&lt;=$D$21),$E$21,IF(AND(R14&gt;$C$22,R14&lt;=$D$22),$E$22,IF(AND(R14&gt;$C$23,R14&lt;=$D$23),$E$23,IF(AND(R14&gt;$C$24,R14&lt;=$D$24),$E$24,IF(AND(R14&gt;$C$25,R14&lt;=$D$25),$E$25,IF(AND(R14&gt;$C$26,R14&lt;=$D$26),$E$26,IF(AND(R14&gt;$C$19,R14&lt;=360),$E$19,IF(AND(R14&gt;=0,R14&lt;=$D$19),$E$19)))))))))</f>
        <v>N</v>
      </c>
      <c r="S15" s="61" t="str">
        <f t="shared" si="37"/>
        <v>N</v>
      </c>
      <c r="T15" s="61" t="str">
        <f t="shared" ref="T15" si="38">IF(AND(T14&gt;$C$20,T14&lt;=$D$20),$E$20,IF(AND(T14&gt;$C$21,T14&lt;=$D$21),$E$21,IF(AND(T14&gt;$C$22,T14&lt;=$D$22),$E$22,IF(AND(T14&gt;$C$23,T14&lt;=$D$23),$E$23,IF(AND(T14&gt;$C$24,T14&lt;=$D$24),$E$24,IF(AND(T14&gt;$C$25,T14&lt;=$D$25),$E$25,IF(AND(T14&gt;$C$26,T14&lt;=$D$26),$E$26,IF(AND(T14&gt;$C$19,T14&lt;=360),$E$19,IF(AND(T14&gt;=0,T14&lt;=$D$19),$E$19)))))))))</f>
        <v>N</v>
      </c>
      <c r="U15" s="61" t="str">
        <f>IF(AND(U14&gt;'[1]Tronaduras 2014'!$C$133,U14&lt;='[1]Tronaduras 2014'!$D$133),'[1]Tronaduras 2014'!$E$133,IF(AND(U14&gt;'[1]Tronaduras 2014'!$C$134,U14&lt;='[1]Tronaduras 2014'!$D$134),'[1]Tronaduras 2014'!$E$134,IF(AND(U14&gt;'[1]Tronaduras 2014'!$C$135,U14&lt;='[1]Tronaduras 2014'!$D$135),'[1]Tronaduras 2014'!$E$135,IF(AND(U14&gt;'[1]Tronaduras 2014'!$C$136,U14&lt;='[1]Tronaduras 2014'!$D$136),'[1]Tronaduras 2014'!$E$136,IF(AND(U14&gt;'[1]Tronaduras 2014'!$C$137,U14&lt;='[1]Tronaduras 2014'!$D$137),'[1]Tronaduras 2014'!$E$137,IF(AND(U14&gt;'[1]Tronaduras 2014'!$C$138,U14&lt;='[1]Tronaduras 2014'!$D$138),'[1]Tronaduras 2014'!$E$138,IF(AND(U14&gt;'[1]Tronaduras 2014'!$C$139,U14&lt;='[1]Tronaduras 2014'!$D$139),'[1]Tronaduras 2014'!$E$139,IF(AND(U14&gt;'[1]Tronaduras 2014'!$C$132,U14&lt;=360),'[1]Tronaduras 2014'!$E$132,IF(AND(U14&gt;=0,U14&lt;='[1]Tronaduras 2014'!$D$132),'[1]Tronaduras 2014'!$E$132)))))))))</f>
        <v>N</v>
      </c>
      <c r="V15" s="61" t="str">
        <f>IF(AND(V14&gt;'[1]Tronaduras 2014'!$C$133,V14&lt;='[1]Tronaduras 2014'!$D$133),'[1]Tronaduras 2014'!$E$133,IF(AND(V14&gt;'[1]Tronaduras 2014'!$C$134,V14&lt;='[1]Tronaduras 2014'!$D$134),'[1]Tronaduras 2014'!$E$134,IF(AND(V14&gt;'[1]Tronaduras 2014'!$C$135,V14&lt;='[1]Tronaduras 2014'!$D$135),'[1]Tronaduras 2014'!$E$135,IF(AND(V14&gt;'[1]Tronaduras 2014'!$C$136,V14&lt;='[1]Tronaduras 2014'!$D$136),'[1]Tronaduras 2014'!$E$136,IF(AND(V14&gt;'[1]Tronaduras 2014'!$C$137,V14&lt;='[1]Tronaduras 2014'!$D$137),'[1]Tronaduras 2014'!$E$137,IF(AND(V14&gt;'[1]Tronaduras 2014'!$C$138,V14&lt;='[1]Tronaduras 2014'!$D$138),'[1]Tronaduras 2014'!$E$138,IF(AND(V14&gt;'[1]Tronaduras 2014'!$C$139,V14&lt;='[1]Tronaduras 2014'!$D$139),'[1]Tronaduras 2014'!$E$139,IF(AND(V14&gt;'[1]Tronaduras 2014'!$C$132,V14&lt;=360),'[1]Tronaduras 2014'!$E$132,IF(AND(V14&gt;=0,V14&lt;='[1]Tronaduras 2014'!$D$132),'[1]Tronaduras 2014'!$E$132)))))))))</f>
        <v>N</v>
      </c>
      <c r="W15" s="61" t="str">
        <f>IF(AND(W14&gt;'[1]Tronaduras 2014'!$C$133,W14&lt;='[1]Tronaduras 2014'!$D$133),'[1]Tronaduras 2014'!$E$133,IF(AND(W14&gt;'[1]Tronaduras 2014'!$C$134,W14&lt;='[1]Tronaduras 2014'!$D$134),'[1]Tronaduras 2014'!$E$134,IF(AND(W14&gt;'[1]Tronaduras 2014'!$C$135,W14&lt;='[1]Tronaduras 2014'!$D$135),'[1]Tronaduras 2014'!$E$135,IF(AND(W14&gt;'[1]Tronaduras 2014'!$C$136,W14&lt;='[1]Tronaduras 2014'!$D$136),'[1]Tronaduras 2014'!$E$136,IF(AND(W14&gt;'[1]Tronaduras 2014'!$C$137,W14&lt;='[1]Tronaduras 2014'!$D$137),'[1]Tronaduras 2014'!$E$137,IF(AND(W14&gt;'[1]Tronaduras 2014'!$C$138,W14&lt;='[1]Tronaduras 2014'!$D$138),'[1]Tronaduras 2014'!$E$138,IF(AND(W14&gt;'[1]Tronaduras 2014'!$C$139,W14&lt;='[1]Tronaduras 2014'!$D$139),'[1]Tronaduras 2014'!$E$139,IF(AND(W14&gt;'[1]Tronaduras 2014'!$C$132,W14&lt;=360),'[1]Tronaduras 2014'!$E$132,IF(AND(W14&gt;=0,W14&lt;='[1]Tronaduras 2014'!$D$132),'[1]Tronaduras 2014'!$E$132)))))))))</f>
        <v>NO</v>
      </c>
      <c r="X15" s="61" t="str">
        <f>IF(AND(X14&gt;'[1]Tronaduras 2014'!$C$133,X14&lt;='[1]Tronaduras 2014'!$D$133),'[1]Tronaduras 2014'!$E$133,IF(AND(X14&gt;'[1]Tronaduras 2014'!$C$134,X14&lt;='[1]Tronaduras 2014'!$D$134),'[1]Tronaduras 2014'!$E$134,IF(AND(X14&gt;'[1]Tronaduras 2014'!$C$135,X14&lt;='[1]Tronaduras 2014'!$D$135),'[1]Tronaduras 2014'!$E$135,IF(AND(X14&gt;'[1]Tronaduras 2014'!$C$136,X14&lt;='[1]Tronaduras 2014'!$D$136),'[1]Tronaduras 2014'!$E$136,IF(AND(X14&gt;'[1]Tronaduras 2014'!$C$137,X14&lt;='[1]Tronaduras 2014'!$D$137),'[1]Tronaduras 2014'!$E$137,IF(AND(X14&gt;'[1]Tronaduras 2014'!$C$138,X14&lt;='[1]Tronaduras 2014'!$D$138),'[1]Tronaduras 2014'!$E$138,IF(AND(X14&gt;'[1]Tronaduras 2014'!$C$139,X14&lt;='[1]Tronaduras 2014'!$D$139),'[1]Tronaduras 2014'!$E$139,IF(AND(X14&gt;'[1]Tronaduras 2014'!$C$132,X14&lt;=360),'[1]Tronaduras 2014'!$E$132,IF(AND(X14&gt;=0,X14&lt;='[1]Tronaduras 2014'!$D$132),'[1]Tronaduras 2014'!$E$132)))))))))</f>
        <v>N</v>
      </c>
      <c r="Y15" s="61" t="str">
        <f t="shared" ref="Y15" si="39">IF(AND(Y14&gt;$C$20,Y14&lt;=$D$20),$E$20,IF(AND(Y14&gt;$C$21,Y14&lt;=$D$21),$E$21,IF(AND(Y14&gt;$C$22,Y14&lt;=$D$22),$E$22,IF(AND(Y14&gt;$C$23,Y14&lt;=$D$23),$E$23,IF(AND(Y14&gt;$C$24,Y14&lt;=$D$24),$E$24,IF(AND(Y14&gt;$C$25,Y14&lt;=$D$25),$E$25,IF(AND(Y14&gt;$C$26,Y14&lt;=$D$26),$E$26,IF(AND(Y14&gt;$C$19,Y14&lt;=360),$E$19,IF(AND(Y14&gt;=0,Y14&lt;=$D$19),$E$19)))))))))</f>
        <v>N</v>
      </c>
      <c r="Z15" s="61" t="str">
        <f t="shared" ref="Z15" si="40">IF(AND(Z14&gt;$C$20,Z14&lt;=$D$20),$E$20,IF(AND(Z14&gt;$C$21,Z14&lt;=$D$21),$E$21,IF(AND(Z14&gt;$C$22,Z14&lt;=$D$22),$E$22,IF(AND(Z14&gt;$C$23,Z14&lt;=$D$23),$E$23,IF(AND(Z14&gt;$C$24,Z14&lt;=$D$24),$E$24,IF(AND(Z14&gt;$C$25,Z14&lt;=$D$25),$E$25,IF(AND(Z14&gt;$C$26,Z14&lt;=$D$26),$E$26,IF(AND(Z14&gt;$C$19,Z14&lt;=360),$E$19,IF(AND(Z14&gt;=0,Z14&lt;=$D$19),$E$19)))))))))</f>
        <v>N</v>
      </c>
      <c r="AA15" s="61" t="str">
        <f t="shared" ref="AA15" si="41">IF(AND(AA14&gt;$C$20,AA14&lt;=$D$20),$E$20,IF(AND(AA14&gt;$C$21,AA14&lt;=$D$21),$E$21,IF(AND(AA14&gt;$C$22,AA14&lt;=$D$22),$E$22,IF(AND(AA14&gt;$C$23,AA14&lt;=$D$23),$E$23,IF(AND(AA14&gt;$C$24,AA14&lt;=$D$24),$E$24,IF(AND(AA14&gt;$C$25,AA14&lt;=$D$25),$E$25,IF(AND(AA14&gt;$C$26,AA14&lt;=$D$26),$E$26,IF(AND(AA14&gt;$C$19,AA14&lt;=360),$E$19,IF(AND(AA14&gt;=0,AA14&lt;=$D$19),$E$19)))))))))</f>
        <v>N</v>
      </c>
      <c r="AB15" s="61" t="str">
        <f t="shared" ref="AB15" si="42">IF(AND(AB14&gt;$C$20,AB14&lt;=$D$20),$E$20,IF(AND(AB14&gt;$C$21,AB14&lt;=$D$21),$E$21,IF(AND(AB14&gt;$C$22,AB14&lt;=$D$22),$E$22,IF(AND(AB14&gt;$C$23,AB14&lt;=$D$23),$E$23,IF(AND(AB14&gt;$C$24,AB14&lt;=$D$24),$E$24,IF(AND(AB14&gt;$C$25,AB14&lt;=$D$25),$E$25,IF(AND(AB14&gt;$C$26,AB14&lt;=$D$26),$E$26,IF(AND(AB14&gt;$C$19,AB14&lt;=360),$E$19,IF(AND(AB14&gt;=0,AB14&lt;=$D$19),$E$19)))))))))</f>
        <v>N</v>
      </c>
      <c r="AC15" s="61" t="str">
        <f t="shared" ref="AC15" si="43">IF(AND(AC14&gt;$C$20,AC14&lt;=$D$20),$E$20,IF(AND(AC14&gt;$C$21,AC14&lt;=$D$21),$E$21,IF(AND(AC14&gt;$C$22,AC14&lt;=$D$22),$E$22,IF(AND(AC14&gt;$C$23,AC14&lt;=$D$23),$E$23,IF(AND(AC14&gt;$C$24,AC14&lt;=$D$24),$E$24,IF(AND(AC14&gt;$C$25,AC14&lt;=$D$25),$E$25,IF(AND(AC14&gt;$C$26,AC14&lt;=$D$26),$E$26,IF(AND(AC14&gt;$C$19,AC14&lt;=360),$E$19,IF(AND(AC14&gt;=0,AC14&lt;=$D$19),$E$19)))))))))</f>
        <v>N</v>
      </c>
      <c r="AD15" s="61" t="str">
        <f t="shared" ref="AD15" si="44">IF(AND(AD14&gt;$C$20,AD14&lt;=$D$20),$E$20,IF(AND(AD14&gt;$C$21,AD14&lt;=$D$21),$E$21,IF(AND(AD14&gt;$C$22,AD14&lt;=$D$22),$E$22,IF(AND(AD14&gt;$C$23,AD14&lt;=$D$23),$E$23,IF(AND(AD14&gt;$C$24,AD14&lt;=$D$24),$E$24,IF(AND(AD14&gt;$C$25,AD14&lt;=$D$25),$E$25,IF(AND(AD14&gt;$C$26,AD14&lt;=$D$26),$E$26,IF(AND(AD14&gt;$C$19,AD14&lt;=360),$E$19,IF(AND(AD14&gt;=0,AD14&lt;=$D$19),$E$19)))))))))</f>
        <v>N</v>
      </c>
      <c r="AE15" s="61" t="str">
        <f t="shared" ref="AE15" si="45">IF(AND(AE14&gt;$C$20,AE14&lt;=$D$20),$E$20,IF(AND(AE14&gt;$C$21,AE14&lt;=$D$21),$E$21,IF(AND(AE14&gt;$C$22,AE14&lt;=$D$22),$E$22,IF(AND(AE14&gt;$C$23,AE14&lt;=$D$23),$E$23,IF(AND(AE14&gt;$C$24,AE14&lt;=$D$24),$E$24,IF(AND(AE14&gt;$C$25,AE14&lt;=$D$25),$E$25,IF(AND(AE14&gt;$C$26,AE14&lt;=$D$26),$E$26,IF(AND(AE14&gt;$C$19,AE14&lt;=360),$E$19,IF(AND(AE14&gt;=0,AE14&lt;=$D$19),$E$19)))))))))</f>
        <v>NO</v>
      </c>
      <c r="AF15" s="87" t="str">
        <f t="shared" ref="AF15" si="46">IF(AND(AF14&gt;$C$20,AF14&lt;=$D$20),$E$20,IF(AND(AF14&gt;$C$21,AF14&lt;=$D$21),$E$21,IF(AND(AF14&gt;$C$22,AF14&lt;=$D$22),$E$22,IF(AND(AF14&gt;$C$23,AF14&lt;=$D$23),$E$23,IF(AND(AF14&gt;$C$24,AF14&lt;=$D$24),$E$24,IF(AND(AF14&gt;$C$25,AF14&lt;=$D$25),$E$25,IF(AND(AF14&gt;$C$26,AF14&lt;=$D$26),$E$26,IF(AND(AF14&gt;$C$19,AF14&lt;=360),$E$19,IF(AND(AF14&gt;=0,AF14&lt;=$D$19),$E$19)))))))))</f>
        <v>NO</v>
      </c>
      <c r="AG15" s="78"/>
      <c r="AH15" s="58"/>
    </row>
    <row r="16" spans="1:36" x14ac:dyDescent="0.25">
      <c r="A16" s="6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9"/>
      <c r="AF16" s="88"/>
      <c r="AG16" s="90"/>
    </row>
    <row r="17" spans="1:33" ht="11.25" customHeight="1" x14ac:dyDescent="0.25">
      <c r="A17" s="90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90"/>
    </row>
    <row r="18" spans="1:33" hidden="1" x14ac:dyDescent="0.25">
      <c r="C18" s="17" t="s">
        <v>20</v>
      </c>
    </row>
    <row r="19" spans="1:33" hidden="1" x14ac:dyDescent="0.25">
      <c r="C19" s="31">
        <v>337.5</v>
      </c>
      <c r="D19" s="32">
        <v>22.5</v>
      </c>
      <c r="E19" s="33" t="s">
        <v>12</v>
      </c>
    </row>
    <row r="20" spans="1:33" hidden="1" x14ac:dyDescent="0.25">
      <c r="C20" s="34">
        <v>22.5</v>
      </c>
      <c r="D20" s="35">
        <v>67.5</v>
      </c>
      <c r="E20" s="36" t="s">
        <v>13</v>
      </c>
    </row>
    <row r="21" spans="1:33" hidden="1" x14ac:dyDescent="0.25">
      <c r="C21" s="34">
        <v>67.5</v>
      </c>
      <c r="D21" s="35">
        <v>112.5</v>
      </c>
      <c r="E21" s="36" t="s">
        <v>14</v>
      </c>
    </row>
    <row r="22" spans="1:33" hidden="1" x14ac:dyDescent="0.25">
      <c r="C22" s="34">
        <v>112.5</v>
      </c>
      <c r="D22" s="35">
        <v>157.5</v>
      </c>
      <c r="E22" s="36" t="s">
        <v>15</v>
      </c>
    </row>
    <row r="23" spans="1:33" hidden="1" x14ac:dyDescent="0.25">
      <c r="C23" s="34">
        <v>157.5</v>
      </c>
      <c r="D23" s="35">
        <v>202.5</v>
      </c>
      <c r="E23" s="36" t="s">
        <v>16</v>
      </c>
      <c r="V23" s="44"/>
      <c r="W23" s="45"/>
    </row>
    <row r="24" spans="1:33" hidden="1" x14ac:dyDescent="0.25">
      <c r="C24" s="34">
        <v>202.5</v>
      </c>
      <c r="D24" s="35">
        <v>247.5</v>
      </c>
      <c r="E24" s="36" t="s">
        <v>17</v>
      </c>
      <c r="V24" s="46"/>
      <c r="W24" s="45"/>
    </row>
    <row r="25" spans="1:33" hidden="1" x14ac:dyDescent="0.25">
      <c r="C25" s="34">
        <v>247.5</v>
      </c>
      <c r="D25" s="35">
        <v>292.5</v>
      </c>
      <c r="E25" s="36" t="s">
        <v>18</v>
      </c>
      <c r="V25" s="44"/>
      <c r="W25" s="45"/>
    </row>
    <row r="26" spans="1:33" ht="15.75" hidden="1" thickBot="1" x14ac:dyDescent="0.3">
      <c r="C26" s="37">
        <v>292.5</v>
      </c>
      <c r="D26" s="38">
        <v>337.5</v>
      </c>
      <c r="E26" s="39" t="s">
        <v>11</v>
      </c>
      <c r="V26" s="47"/>
      <c r="W26" s="45"/>
    </row>
    <row r="27" spans="1:33" x14ac:dyDescent="0.25">
      <c r="V27" s="48"/>
      <c r="W27" s="45"/>
    </row>
    <row r="28" spans="1:33" x14ac:dyDescent="0.25">
      <c r="V28" s="49"/>
      <c r="W28" s="45"/>
    </row>
    <row r="29" spans="1:33" x14ac:dyDescent="0.25">
      <c r="V29" s="49"/>
      <c r="W29" s="45"/>
    </row>
    <row r="30" spans="1:33" x14ac:dyDescent="0.25">
      <c r="V30" s="50"/>
      <c r="W30" s="45"/>
    </row>
    <row r="31" spans="1:33" x14ac:dyDescent="0.25">
      <c r="V31" s="49"/>
      <c r="W31" s="45"/>
    </row>
    <row r="32" spans="1:33" x14ac:dyDescent="0.25">
      <c r="V32" s="49"/>
      <c r="W32" s="45"/>
    </row>
    <row r="33" spans="22:23" x14ac:dyDescent="0.25">
      <c r="V33" s="50"/>
      <c r="W33" s="45"/>
    </row>
  </sheetData>
  <mergeCells count="12">
    <mergeCell ref="B13:C13"/>
    <mergeCell ref="B14:C14"/>
    <mergeCell ref="B15:C15"/>
    <mergeCell ref="B4:AF4"/>
    <mergeCell ref="B9:C9"/>
    <mergeCell ref="B5:C5"/>
    <mergeCell ref="B12:C12"/>
    <mergeCell ref="B10:C10"/>
    <mergeCell ref="B11:C11"/>
    <mergeCell ref="B6:C6"/>
    <mergeCell ref="B7:C7"/>
    <mergeCell ref="B8:C8"/>
  </mergeCells>
  <dataValidations disablePrompts="1" count="1">
    <dataValidation type="list" allowBlank="1" showInputMessage="1" showErrorMessage="1" sqref="AB5:AF5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17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Tronaduras DICIEMBRE 2014</vt:lpstr>
      <vt:lpstr>'Tronaduras DICIEMBRE 2014'!Área_de_impresión</vt:lpstr>
      <vt:lpstr>'Tronaduras DICIEMBRE 2014'!Títulos_a_imprimir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Aravena Juan    CDA</dc:creator>
  <cp:lastModifiedBy>Toledo Ariel    CDA</cp:lastModifiedBy>
  <cp:lastPrinted>2015-01-29T14:43:29Z</cp:lastPrinted>
  <dcterms:created xsi:type="dcterms:W3CDTF">2014-12-05T03:06:13Z</dcterms:created>
  <dcterms:modified xsi:type="dcterms:W3CDTF">2015-01-30T12:15:39Z</dcterms:modified>
</cp:coreProperties>
</file>